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57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Лист1!$A$1:$I$163</definedName>
  </definedNames>
  <calcPr calcId="125725"/>
</workbook>
</file>

<file path=xl/calcChain.xml><?xml version="1.0" encoding="utf-8"?>
<calcChain xmlns="http://schemas.openxmlformats.org/spreadsheetml/2006/main">
  <c r="G63" i="1"/>
  <c r="G54"/>
  <c r="G117" l="1"/>
  <c r="F159" l="1"/>
  <c r="F157"/>
  <c r="E159"/>
  <c r="E157"/>
  <c r="D159"/>
  <c r="D157"/>
  <c r="G116"/>
  <c r="G115"/>
  <c r="G114"/>
  <c r="G113"/>
  <c r="G124"/>
  <c r="G123"/>
  <c r="G122"/>
  <c r="G121"/>
  <c r="G57"/>
  <c r="G59"/>
  <c r="G56"/>
  <c r="G128"/>
  <c r="G127"/>
  <c r="G126"/>
  <c r="G125"/>
  <c r="G136"/>
  <c r="G135"/>
  <c r="G134"/>
  <c r="G133"/>
  <c r="G65"/>
  <c r="G62"/>
  <c r="G60"/>
  <c r="G38"/>
  <c r="G32"/>
  <c r="D158"/>
  <c r="G87"/>
  <c r="G90"/>
  <c r="G91"/>
  <c r="G92"/>
  <c r="G89"/>
  <c r="G101"/>
  <c r="G100"/>
  <c r="G99"/>
  <c r="F158"/>
  <c r="E158"/>
  <c r="G80"/>
  <c r="G81"/>
  <c r="G79"/>
  <c r="G78"/>
  <c r="D160" l="1"/>
  <c r="F160"/>
  <c r="E160"/>
  <c r="G157"/>
  <c r="G159"/>
  <c r="G158"/>
  <c r="G160" l="1"/>
</calcChain>
</file>

<file path=xl/sharedStrings.xml><?xml version="1.0" encoding="utf-8"?>
<sst xmlns="http://schemas.openxmlformats.org/spreadsheetml/2006/main" count="334" uniqueCount="126">
  <si>
    <t>№ п/п</t>
  </si>
  <si>
    <t>Мероприятия программы</t>
  </si>
  <si>
    <t>Срок выполнения</t>
  </si>
  <si>
    <t>Источник финансирования</t>
  </si>
  <si>
    <t>Исполнитель Программы</t>
  </si>
  <si>
    <t>Всего</t>
  </si>
  <si>
    <t>в течение года</t>
  </si>
  <si>
    <t>ИТОГО:</t>
  </si>
  <si>
    <t>Всего по программе</t>
  </si>
  <si>
    <t>Финансовые затраты по кварталам (руб.)</t>
  </si>
  <si>
    <t>МУК "ЛЦБС"</t>
  </si>
  <si>
    <t xml:space="preserve">Бюджет городского поселения Лянтор (субсидия на выполнение муниципального задания) </t>
  </si>
  <si>
    <t xml:space="preserve">Бюджет городского поселения Лянтор (субсидия на иные цели) </t>
  </si>
  <si>
    <t xml:space="preserve">Приносящая доход деятельность (собственные доходы учреждений) </t>
  </si>
  <si>
    <t xml:space="preserve">Приносящая доход деятельность (собственные доходы учреждений)  </t>
  </si>
  <si>
    <t>ПЕРЕЧЕНЬ ПРОГРАММНЫХ МЕРОПРИЯТИЙ МУНИЦИПАЛЬНОЙ ПРОГРАММЫ</t>
  </si>
  <si>
    <t>«РАЗВИТИЕ СФЕРЫ КУЛЬТУРЫ ГОРОДА ЛЯНТОРА НА 2015-2017 ГОДЫ"</t>
  </si>
  <si>
    <t>Развитие системы дистанционного и внестационарного библиотечного обслуживания</t>
  </si>
  <si>
    <t>Библиотечное обслуживание особых групп пользователей</t>
  </si>
  <si>
    <t>Обеспечение сохранения музейного фонда</t>
  </si>
  <si>
    <t xml:space="preserve">Комплектование библиотечного фонда </t>
  </si>
  <si>
    <t>Комплектование музейного фонда</t>
  </si>
  <si>
    <t>Подпрограмма II "Укрепление единого культурного пространства"</t>
  </si>
  <si>
    <t>Задача 1: Создание благоприятных условий для развития народных художественных промыслов и ремёсел.</t>
  </si>
  <si>
    <t>Заключение договоров с мастерами народных художественных промыслов и ремёсел на проведение мастер-классов по традиционным технологиям</t>
  </si>
  <si>
    <t>МУК "ЛЦПТиР"</t>
  </si>
  <si>
    <t>Пополнение фондов изделий народных художественных промыслов и ремёсел</t>
  </si>
  <si>
    <t>Организация и проведение различных по форма и тематике мероприятий</t>
  </si>
  <si>
    <t>Организация деятельности клубных формирований</t>
  </si>
  <si>
    <t>Задача 2 Вовлечение населения в активную социально-культурную деятельность</t>
  </si>
  <si>
    <t>Без финансирования</t>
  </si>
  <si>
    <t>Проведение мастер-классов, тренингов, семинаров, курсов повышения квалификации</t>
  </si>
  <si>
    <t>Организация и проведение конкурса на разработку брендового сувенира территорри</t>
  </si>
  <si>
    <t>Организация и проведение конкурса на разработку логотипа к 85-летию со дня основания городского поселения Лянтор</t>
  </si>
  <si>
    <t>Изготовление брендового сувенира</t>
  </si>
  <si>
    <t>Изготовление сувенирной прдукции к 85-летию со дня основания городского поселения Лянтор</t>
  </si>
  <si>
    <t>МУК "ЛХЭМ"</t>
  </si>
  <si>
    <t>Задача 3: Стимулирование и поддержка разнообразных творческих инициатив, защита и обеспечение свободы творчества</t>
  </si>
  <si>
    <t>Увеличение количества новых изданий , поступивших в библиотечный фонд; увеличение числа потребителей библиотечных ресурсов</t>
  </si>
  <si>
    <t>Увеличение спектра библиотечных услуг и внедрение наиболее эффективных форм обслуживания населения</t>
  </si>
  <si>
    <t>1.1.</t>
  </si>
  <si>
    <t>1.2.</t>
  </si>
  <si>
    <t>1.3.</t>
  </si>
  <si>
    <t>1.4.</t>
  </si>
  <si>
    <t>1.5.</t>
  </si>
  <si>
    <t>1.6.</t>
  </si>
  <si>
    <t>2.1.</t>
  </si>
  <si>
    <t>2.2.</t>
  </si>
  <si>
    <t>2.3.</t>
  </si>
  <si>
    <t>2.4.</t>
  </si>
  <si>
    <t>2.5.</t>
  </si>
  <si>
    <t>2.6.</t>
  </si>
  <si>
    <t>Создание условий для сохранения археологических памятников</t>
  </si>
  <si>
    <t>Поощрение и финансовая поддержка специалистов в сфере культуры</t>
  </si>
  <si>
    <t>Организация и проведение различных по формам и тематике мероприятий</t>
  </si>
  <si>
    <t>Увеличение количества новых изделий, поступивших в фонды учреждения. Восстановление и сохранение утраченных, забытых ремёсел.</t>
  </si>
  <si>
    <t>Повышение квалификации мастеров НХПиР, увеличение количества мастеров традиционного художественного творчества, восстановление и сохранение утраченных, забытых ремёсел.</t>
  </si>
  <si>
    <t>Подготовка и печать буклетов по возрождению и развитию народных художественных  промыслов и ремёсел</t>
  </si>
  <si>
    <t>Задача 1.  Создание условий для развития общедоступных библиотек</t>
  </si>
  <si>
    <t>Выпуск периодического печатного издания</t>
  </si>
  <si>
    <t>Изучение рынка периодических изданий</t>
  </si>
  <si>
    <t>Формирование качественного, отвечающего запросам пользователей библиотечного фонда</t>
  </si>
  <si>
    <t>Мук "ЛЦБС"</t>
  </si>
  <si>
    <t>1.7.</t>
  </si>
  <si>
    <t>Задача 2. Развитие музейного дела и предоставление доступа к культурным ценностям</t>
  </si>
  <si>
    <t>МУК "ГДМ "Строитель"       МУ "КСК "Юбилейный", МУК "ЛДК "Нефтяник"</t>
  </si>
  <si>
    <t>МУ "КСК "Юбилейный",</t>
  </si>
  <si>
    <t>МУК "ДК "Нефтяник"</t>
  </si>
  <si>
    <t>МУК ""ГДМ "Строитель",</t>
  </si>
  <si>
    <t xml:space="preserve">МУК "ЛЦПТиР"         </t>
  </si>
  <si>
    <t>Ожидаемые результаты</t>
  </si>
  <si>
    <t>Реставрация музейных предметов</t>
  </si>
  <si>
    <t>Формирование качественного музейного фонда</t>
  </si>
  <si>
    <t>Организация автоматизированных рабочих мест для людей с ограниченными возможностями здоровья, обеспечение лицензированного программного обесаечения, ТО КАМИСС, увеличение доли музейных предметов внесённых в электронный каталог</t>
  </si>
  <si>
    <t>Создание интерьера для проекта "Кухня под навесом" (закупка утвари, изготовление традиционной мебели и т.д.)</t>
  </si>
  <si>
    <t>Доступ граждан к культурным ценностям. Повышение культурного, образовательного уровня населенипя.</t>
  </si>
  <si>
    <r>
      <rPr>
        <sz val="12"/>
        <color indexed="8"/>
        <rFont val="Times New Roman"/>
        <family val="1"/>
        <charset val="204"/>
      </rPr>
      <t>Организация и проведение конкурса на разработку гимна города</t>
    </r>
    <r>
      <rPr>
        <sz val="14"/>
        <color indexed="8"/>
        <rFont val="Times New Roman"/>
        <family val="1"/>
        <charset val="204"/>
      </rPr>
      <t xml:space="preserve"> </t>
    </r>
  </si>
  <si>
    <t>МУК "ЛДК "Нефтяник"</t>
  </si>
  <si>
    <t>Подпрограмма I."Обеспечение прав граждан на доступ к культурным ценнростям и информации"</t>
  </si>
  <si>
    <t>Подпрограмма III "85-летие со дня основания городского поселения Лянтор"</t>
  </si>
  <si>
    <t>Театрализованное представление , посвящённое Дню города</t>
  </si>
  <si>
    <t>2.7.</t>
  </si>
  <si>
    <t>Разработка мультимедийного (интерактивного) макета проектируемой территории хантыйского этнографического музея или выставочных экспозиций музея.</t>
  </si>
  <si>
    <t>3.1.</t>
  </si>
  <si>
    <t>3.2.</t>
  </si>
  <si>
    <t>3.3.</t>
  </si>
  <si>
    <t>4.1.</t>
  </si>
  <si>
    <t>4.2.</t>
  </si>
  <si>
    <t>4.3.</t>
  </si>
  <si>
    <t>4.4.</t>
  </si>
  <si>
    <t>4.5.</t>
  </si>
  <si>
    <t>4.6.</t>
  </si>
  <si>
    <t>Цель: Создание условий для равного доступа граждан к культурным ценностям, информационным ресурсам, а также к участию в культурной жизни на территории муниципального образования.</t>
  </si>
  <si>
    <t xml:space="preserve">Формироваание информационных ресурсов библиотек </t>
  </si>
  <si>
    <t>Обновление программного обеспечения ДЖАЗ (для слепых и слабовидящих)</t>
  </si>
  <si>
    <t>Повышение культурного, образовательного, просветительского уровня населения</t>
  </si>
  <si>
    <t>Освещение общественно-политической, экономической, культурной, спортивно-массовой жизни муниципального образования</t>
  </si>
  <si>
    <t>Популяризация народных художественных промыслов и ремёсел Югры, вовлечение широкого круга населения в занятия традиционным народным творчеством</t>
  </si>
  <si>
    <t>Приобщение жителей города к творчеству, культурному развитию и самообразованию</t>
  </si>
  <si>
    <t>Развитие на территории самодеятельного народного творчества, организация досуга населения, реализация творческих способностей жителей города.</t>
  </si>
  <si>
    <t>Организация экспедиций на стойбища.(приобретение оборудования для экспедиций).        По результатам экспедиций - пополнение научно-методического архива, этнографических коллекций, продолжение разработки научных тем сотрудников музея</t>
  </si>
  <si>
    <t xml:space="preserve">Повышение патриотического, образовательного, культурного  потенциала жителей городского поселения Лянтор.
</t>
  </si>
  <si>
    <t xml:space="preserve">Повышение патриотического, образовательного, культурного  потенциала жителей городского поселения Лянтор.  Реализация творческого потенциала жителей города.
</t>
  </si>
  <si>
    <t>Повышение патриотического, образовательного, культурного  потенциала жителей городского поселения Лянтор.
Реализация творческого потенциала жителей города.</t>
  </si>
  <si>
    <t>Активизация творческой инициативы и      развития интереса жителей города к участию в общественной жизни, повышения престижа территории</t>
  </si>
  <si>
    <t>Приобретение библиотграфических записей АРБИКОН"; Повышение эффективности использования ресурсов библиотек: электронной информации и документных фондов, справочно-библиографического аппарата; библиографических баз данных</t>
  </si>
  <si>
    <t>Повышение профессионального уровня кадрового потенциала специалистов сферы культуры, рациональное использование денежных средств</t>
  </si>
  <si>
    <t>Информатизация музея</t>
  </si>
  <si>
    <t>Поддержка выставочных проектов и создание стационарных экспозиций музея</t>
  </si>
  <si>
    <t>Научно-исследовательская и научно-методическая деятельность музея</t>
  </si>
  <si>
    <t xml:space="preserve">Приложение к муниципальной программе </t>
  </si>
  <si>
    <t>"Развитие сферы культуры города Лянтора на 2015-2017 годы"</t>
  </si>
  <si>
    <t>Администрация г.п. Лянтор</t>
  </si>
  <si>
    <t>Присуждение премии Главы коллективам самодеятельного  народного творчества при присвоении и подтверждении званий</t>
  </si>
  <si>
    <t>Организация и проведение конкурса  проектов на соискание премии Главы  в сфере культуры</t>
  </si>
  <si>
    <t>МУ "КСК "Юбилейный"</t>
  </si>
  <si>
    <t>Задача 3. Общехозяственные расходы и оплата труда</t>
  </si>
  <si>
    <t>Содержание имущества</t>
  </si>
  <si>
    <t>Совершенствование системы оплаты труда работников учреждения</t>
  </si>
  <si>
    <t>Задача 1: Активизация творческой инициативы и развития интереса жителей города к участию в общественной жизни, повышение престижа территории</t>
  </si>
  <si>
    <t>Задача 4. Общехозяственные расходы и оплата труда</t>
  </si>
  <si>
    <t xml:space="preserve">МУК "ГДМ "Строитель"       </t>
  </si>
  <si>
    <t xml:space="preserve">МУК "ГДМ "Строитель       </t>
  </si>
  <si>
    <t>Укрепление материально-технической базы учреждения</t>
  </si>
  <si>
    <t>Увеличение соотношения 73,7 средней заработной платы работников учреждений культуры к средней заработной плате по региону до 91,2%.</t>
  </si>
  <si>
    <t>МУК ""ГДМ "Строитель"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</si>
</sst>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4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164" fontId="4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vertical="center" wrapText="1"/>
    </xf>
    <xf numFmtId="164" fontId="6" fillId="0" borderId="0" xfId="0" applyNumberFormat="1" applyFont="1" applyAlignment="1">
      <alignment horizontal="center" vertical="center"/>
    </xf>
    <xf numFmtId="4" fontId="4" fillId="0" borderId="0" xfId="0" applyNumberFormat="1" applyFont="1"/>
    <xf numFmtId="164" fontId="5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16" fontId="6" fillId="0" borderId="3" xfId="0" applyNumberFormat="1" applyFont="1" applyBorder="1" applyAlignment="1">
      <alignment horizontal="center" vertical="center" wrapText="1"/>
    </xf>
    <xf numFmtId="16" fontId="6" fillId="0" borderId="4" xfId="0" applyNumberFormat="1" applyFont="1" applyBorder="1" applyAlignment="1">
      <alignment horizontal="center" vertical="center" wrapText="1"/>
    </xf>
    <xf numFmtId="16" fontId="6" fillId="0" borderId="5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67"/>
  <sheetViews>
    <sheetView tabSelected="1" topLeftCell="A152" zoomScale="60" zoomScaleNormal="60" workbookViewId="0">
      <selection activeCell="J166" sqref="A154:J166"/>
    </sheetView>
  </sheetViews>
  <sheetFormatPr defaultRowHeight="15"/>
  <cols>
    <col min="1" max="1" width="7.140625" style="5" customWidth="1"/>
    <col min="2" max="2" width="19.28515625" style="5" customWidth="1"/>
    <col min="3" max="3" width="9.7109375" style="5" customWidth="1"/>
    <col min="4" max="4" width="19.42578125" style="5" customWidth="1"/>
    <col min="5" max="5" width="19" style="5" customWidth="1"/>
    <col min="6" max="6" width="20.85546875" style="5" customWidth="1"/>
    <col min="7" max="7" width="20.85546875" style="6" customWidth="1"/>
    <col min="8" max="8" width="19.7109375" style="5" customWidth="1"/>
    <col min="9" max="9" width="14.42578125" style="5" customWidth="1"/>
    <col min="10" max="10" width="12.85546875" style="5" customWidth="1"/>
    <col min="11" max="11" width="18.42578125" style="2" customWidth="1"/>
    <col min="12" max="13" width="18" style="2" bestFit="1" customWidth="1"/>
    <col min="14" max="15" width="16.28515625" style="2" bestFit="1" customWidth="1"/>
    <col min="16" max="16" width="18.42578125" style="2" customWidth="1"/>
    <col min="17" max="17" width="13.85546875" style="2" customWidth="1"/>
    <col min="18" max="18" width="14.85546875" style="2" customWidth="1"/>
    <col min="19" max="16384" width="9.140625" style="2"/>
  </cols>
  <sheetData>
    <row r="1" spans="1:10">
      <c r="G1" s="120" t="s">
        <v>110</v>
      </c>
      <c r="H1" s="120"/>
      <c r="I1" s="120"/>
      <c r="J1" s="120"/>
    </row>
    <row r="2" spans="1:10">
      <c r="G2" s="121" t="s">
        <v>111</v>
      </c>
      <c r="H2" s="121"/>
      <c r="I2" s="121"/>
      <c r="J2" s="121"/>
    </row>
    <row r="4" spans="1:10" ht="18.75">
      <c r="A4" s="103" t="s">
        <v>15</v>
      </c>
      <c r="B4" s="103"/>
      <c r="C4" s="103"/>
      <c r="D4" s="103"/>
      <c r="E4" s="103"/>
      <c r="F4" s="103"/>
      <c r="G4" s="103"/>
      <c r="H4" s="103"/>
      <c r="I4" s="103"/>
      <c r="J4" s="28"/>
    </row>
    <row r="5" spans="1:10" ht="18.75">
      <c r="A5" s="104" t="s">
        <v>16</v>
      </c>
      <c r="B5" s="104"/>
      <c r="C5" s="104"/>
      <c r="D5" s="104"/>
      <c r="E5" s="104"/>
      <c r="F5" s="104"/>
      <c r="G5" s="104"/>
      <c r="H5" s="104"/>
      <c r="I5" s="104"/>
      <c r="J5" s="29"/>
    </row>
    <row r="7" spans="1:10" ht="49.5" customHeight="1">
      <c r="A7" s="107" t="s">
        <v>0</v>
      </c>
      <c r="B7" s="107" t="s">
        <v>1</v>
      </c>
      <c r="C7" s="56" t="s">
        <v>2</v>
      </c>
      <c r="D7" s="59" t="s">
        <v>9</v>
      </c>
      <c r="E7" s="60"/>
      <c r="F7" s="60"/>
      <c r="G7" s="61"/>
      <c r="H7" s="105" t="s">
        <v>3</v>
      </c>
      <c r="I7" s="56" t="s">
        <v>70</v>
      </c>
      <c r="J7" s="56" t="s">
        <v>4</v>
      </c>
    </row>
    <row r="8" spans="1:10" ht="15.75">
      <c r="A8" s="107"/>
      <c r="B8" s="107"/>
      <c r="C8" s="58"/>
      <c r="D8" s="9">
        <v>2015</v>
      </c>
      <c r="E8" s="9">
        <v>2016</v>
      </c>
      <c r="F8" s="9">
        <v>2017</v>
      </c>
      <c r="G8" s="8" t="s">
        <v>5</v>
      </c>
      <c r="H8" s="106"/>
      <c r="I8" s="58"/>
      <c r="J8" s="58"/>
    </row>
    <row r="9" spans="1:10" ht="15.75" customHeight="1">
      <c r="A9" s="100" t="s">
        <v>92</v>
      </c>
      <c r="B9" s="101"/>
      <c r="C9" s="101"/>
      <c r="D9" s="101"/>
      <c r="E9" s="101"/>
      <c r="F9" s="101"/>
      <c r="G9" s="101"/>
      <c r="H9" s="101"/>
      <c r="I9" s="101"/>
      <c r="J9" s="102"/>
    </row>
    <row r="10" spans="1:10" ht="15.75" customHeight="1">
      <c r="A10" s="100" t="s">
        <v>78</v>
      </c>
      <c r="B10" s="101"/>
      <c r="C10" s="101"/>
      <c r="D10" s="101"/>
      <c r="E10" s="101"/>
      <c r="F10" s="101"/>
      <c r="G10" s="101"/>
      <c r="H10" s="101"/>
      <c r="I10" s="101"/>
      <c r="J10" s="102"/>
    </row>
    <row r="11" spans="1:10" ht="33.75" customHeight="1">
      <c r="A11" s="100" t="s">
        <v>58</v>
      </c>
      <c r="B11" s="101"/>
      <c r="C11" s="101"/>
      <c r="D11" s="101"/>
      <c r="E11" s="101"/>
      <c r="F11" s="101"/>
      <c r="G11" s="101"/>
      <c r="H11" s="101"/>
      <c r="I11" s="101"/>
      <c r="J11" s="102"/>
    </row>
    <row r="12" spans="1:10" ht="96" customHeight="1">
      <c r="A12" s="53" t="s">
        <v>40</v>
      </c>
      <c r="B12" s="53" t="s">
        <v>93</v>
      </c>
      <c r="C12" s="53" t="s">
        <v>6</v>
      </c>
      <c r="D12" s="8">
        <v>0</v>
      </c>
      <c r="E12" s="8">
        <v>31500</v>
      </c>
      <c r="F12" s="8">
        <v>0</v>
      </c>
      <c r="G12" s="15">
        <v>31500</v>
      </c>
      <c r="H12" s="17" t="s">
        <v>11</v>
      </c>
      <c r="I12" s="80" t="s">
        <v>105</v>
      </c>
      <c r="J12" s="56" t="s">
        <v>10</v>
      </c>
    </row>
    <row r="13" spans="1:10" ht="86.25" customHeight="1">
      <c r="A13" s="54"/>
      <c r="B13" s="54"/>
      <c r="C13" s="54"/>
      <c r="D13" s="8">
        <v>63000</v>
      </c>
      <c r="E13" s="8">
        <v>0</v>
      </c>
      <c r="F13" s="8">
        <v>31500</v>
      </c>
      <c r="G13" s="15">
        <v>94500</v>
      </c>
      <c r="H13" s="16" t="s">
        <v>12</v>
      </c>
      <c r="I13" s="81"/>
      <c r="J13" s="57"/>
    </row>
    <row r="14" spans="1:10" ht="186.75" customHeight="1">
      <c r="A14" s="55"/>
      <c r="B14" s="55"/>
      <c r="C14" s="55"/>
      <c r="D14" s="21">
        <v>0</v>
      </c>
      <c r="E14" s="21">
        <v>31500</v>
      </c>
      <c r="F14" s="21">
        <v>31500</v>
      </c>
      <c r="G14" s="15">
        <v>63000</v>
      </c>
      <c r="H14" s="16" t="s">
        <v>13</v>
      </c>
      <c r="I14" s="82"/>
      <c r="J14" s="58"/>
    </row>
    <row r="15" spans="1:10" ht="111.75" customHeight="1">
      <c r="A15" s="53" t="s">
        <v>41</v>
      </c>
      <c r="B15" s="53" t="s">
        <v>20</v>
      </c>
      <c r="C15" s="53" t="s">
        <v>6</v>
      </c>
      <c r="D15" s="21">
        <v>600000</v>
      </c>
      <c r="E15" s="30">
        <v>600000</v>
      </c>
      <c r="F15" s="30">
        <v>600000</v>
      </c>
      <c r="G15" s="15">
        <v>1800000</v>
      </c>
      <c r="H15" s="17" t="s">
        <v>11</v>
      </c>
      <c r="I15" s="78" t="s">
        <v>38</v>
      </c>
      <c r="J15" s="56" t="s">
        <v>10</v>
      </c>
    </row>
    <row r="16" spans="1:10" ht="82.5" customHeight="1">
      <c r="A16" s="54"/>
      <c r="B16" s="54"/>
      <c r="C16" s="54"/>
      <c r="D16" s="21">
        <v>150000</v>
      </c>
      <c r="E16" s="21">
        <v>200000</v>
      </c>
      <c r="F16" s="21">
        <v>250000</v>
      </c>
      <c r="G16" s="15">
        <v>600000</v>
      </c>
      <c r="H16" s="16" t="s">
        <v>12</v>
      </c>
      <c r="I16" s="79"/>
      <c r="J16" s="57"/>
    </row>
    <row r="17" spans="1:12" ht="67.5" customHeight="1">
      <c r="A17" s="55"/>
      <c r="B17" s="55"/>
      <c r="C17" s="55"/>
      <c r="D17" s="21">
        <v>99000</v>
      </c>
      <c r="E17" s="21">
        <v>150000</v>
      </c>
      <c r="F17" s="21">
        <v>200000</v>
      </c>
      <c r="G17" s="15">
        <v>449000</v>
      </c>
      <c r="H17" s="16" t="s">
        <v>13</v>
      </c>
      <c r="I17" s="84"/>
      <c r="J17" s="58"/>
    </row>
    <row r="18" spans="1:12" ht="116.25" customHeight="1">
      <c r="A18" s="53" t="s">
        <v>42</v>
      </c>
      <c r="B18" s="53" t="s">
        <v>17</v>
      </c>
      <c r="C18" s="53" t="s">
        <v>6</v>
      </c>
      <c r="D18" s="8">
        <v>115379</v>
      </c>
      <c r="E18" s="8">
        <v>122898</v>
      </c>
      <c r="F18" s="30">
        <v>122989</v>
      </c>
      <c r="G18" s="15">
        <v>361266</v>
      </c>
      <c r="H18" s="16" t="s">
        <v>11</v>
      </c>
      <c r="I18" s="80" t="s">
        <v>39</v>
      </c>
      <c r="J18" s="56" t="s">
        <v>10</v>
      </c>
      <c r="K18" s="43"/>
      <c r="L18" s="43"/>
    </row>
    <row r="19" spans="1:12" ht="72" customHeight="1">
      <c r="A19" s="54"/>
      <c r="B19" s="54"/>
      <c r="C19" s="54"/>
      <c r="D19" s="21">
        <v>22830</v>
      </c>
      <c r="E19" s="21">
        <v>22830</v>
      </c>
      <c r="F19" s="21">
        <v>7000</v>
      </c>
      <c r="G19" s="15">
        <v>52660</v>
      </c>
      <c r="H19" s="16" t="s">
        <v>12</v>
      </c>
      <c r="I19" s="81"/>
      <c r="J19" s="57"/>
    </row>
    <row r="20" spans="1:12" ht="105" customHeight="1">
      <c r="A20" s="55"/>
      <c r="B20" s="55"/>
      <c r="C20" s="55"/>
      <c r="D20" s="8">
        <v>0</v>
      </c>
      <c r="E20" s="8">
        <v>14610</v>
      </c>
      <c r="F20" s="8">
        <v>0</v>
      </c>
      <c r="G20" s="15">
        <v>14610</v>
      </c>
      <c r="H20" s="16" t="s">
        <v>13</v>
      </c>
      <c r="I20" s="82"/>
      <c r="J20" s="58"/>
    </row>
    <row r="21" spans="1:12" ht="95.25" customHeight="1">
      <c r="A21" s="53" t="s">
        <v>43</v>
      </c>
      <c r="B21" s="53" t="s">
        <v>18</v>
      </c>
      <c r="C21" s="53" t="s">
        <v>6</v>
      </c>
      <c r="D21" s="8">
        <v>0</v>
      </c>
      <c r="E21" s="8">
        <v>27000</v>
      </c>
      <c r="F21" s="8">
        <v>0</v>
      </c>
      <c r="G21" s="8">
        <v>27000</v>
      </c>
      <c r="H21" s="17" t="s">
        <v>11</v>
      </c>
      <c r="I21" s="78" t="s">
        <v>94</v>
      </c>
      <c r="J21" s="56" t="s">
        <v>10</v>
      </c>
    </row>
    <row r="22" spans="1:12" ht="66" customHeight="1">
      <c r="A22" s="54"/>
      <c r="B22" s="54"/>
      <c r="C22" s="54"/>
      <c r="D22" s="8">
        <v>3000</v>
      </c>
      <c r="E22" s="8">
        <v>5000</v>
      </c>
      <c r="F22" s="8">
        <v>3000</v>
      </c>
      <c r="G22" s="8">
        <v>11000</v>
      </c>
      <c r="H22" s="16" t="s">
        <v>12</v>
      </c>
      <c r="I22" s="79"/>
      <c r="J22" s="57"/>
    </row>
    <row r="23" spans="1:12" ht="92.25" customHeight="1">
      <c r="A23" s="55"/>
      <c r="B23" s="55"/>
      <c r="C23" s="55"/>
      <c r="D23" s="8">
        <v>0</v>
      </c>
      <c r="E23" s="8">
        <v>0</v>
      </c>
      <c r="F23" s="11">
        <v>0</v>
      </c>
      <c r="G23" s="8">
        <v>0</v>
      </c>
      <c r="H23" s="16" t="s">
        <v>13</v>
      </c>
      <c r="I23" s="84"/>
      <c r="J23" s="58"/>
    </row>
    <row r="24" spans="1:12" ht="93.75" customHeight="1">
      <c r="A24" s="53" t="s">
        <v>44</v>
      </c>
      <c r="B24" s="53" t="s">
        <v>27</v>
      </c>
      <c r="C24" s="53" t="s">
        <v>6</v>
      </c>
      <c r="D24" s="8">
        <v>112831</v>
      </c>
      <c r="E24" s="8">
        <v>113000</v>
      </c>
      <c r="F24" s="8">
        <v>113000</v>
      </c>
      <c r="G24" s="8">
        <v>338831</v>
      </c>
      <c r="H24" s="17" t="s">
        <v>11</v>
      </c>
      <c r="I24" s="78" t="s">
        <v>95</v>
      </c>
      <c r="J24" s="56" t="s">
        <v>10</v>
      </c>
    </row>
    <row r="25" spans="1:12" ht="85.5" customHeight="1">
      <c r="A25" s="54"/>
      <c r="B25" s="54"/>
      <c r="C25" s="54"/>
      <c r="D25" s="8">
        <v>36000</v>
      </c>
      <c r="E25" s="8">
        <v>40000</v>
      </c>
      <c r="F25" s="8">
        <v>42000</v>
      </c>
      <c r="G25" s="8">
        <v>118000</v>
      </c>
      <c r="H25" s="16" t="s">
        <v>12</v>
      </c>
      <c r="I25" s="79"/>
      <c r="J25" s="57"/>
    </row>
    <row r="26" spans="1:12" ht="99.75" customHeight="1">
      <c r="A26" s="55"/>
      <c r="B26" s="55"/>
      <c r="C26" s="55"/>
      <c r="D26" s="8">
        <v>30013.55</v>
      </c>
      <c r="E26" s="8">
        <v>40000</v>
      </c>
      <c r="F26" s="8">
        <v>42000</v>
      </c>
      <c r="G26" s="8">
        <v>112013.55</v>
      </c>
      <c r="H26" s="16" t="s">
        <v>13</v>
      </c>
      <c r="I26" s="84"/>
      <c r="J26" s="58"/>
    </row>
    <row r="27" spans="1:12" ht="115.5" customHeight="1">
      <c r="A27" s="53" t="s">
        <v>45</v>
      </c>
      <c r="B27" s="53" t="s">
        <v>59</v>
      </c>
      <c r="C27" s="53" t="s">
        <v>6</v>
      </c>
      <c r="D27" s="33">
        <v>0</v>
      </c>
      <c r="E27" s="33">
        <v>0</v>
      </c>
      <c r="F27" s="33">
        <v>0</v>
      </c>
      <c r="G27" s="33">
        <v>0</v>
      </c>
      <c r="H27" s="17" t="s">
        <v>11</v>
      </c>
      <c r="I27" s="78" t="s">
        <v>96</v>
      </c>
      <c r="J27" s="56" t="s">
        <v>10</v>
      </c>
    </row>
    <row r="28" spans="1:12" ht="89.25" customHeight="1">
      <c r="A28" s="54"/>
      <c r="B28" s="54"/>
      <c r="C28" s="54"/>
      <c r="D28" s="33">
        <v>20000</v>
      </c>
      <c r="E28" s="33">
        <v>30000</v>
      </c>
      <c r="F28" s="33">
        <v>30000</v>
      </c>
      <c r="G28" s="33">
        <v>80000</v>
      </c>
      <c r="H28" s="16" t="s">
        <v>12</v>
      </c>
      <c r="I28" s="79"/>
      <c r="J28" s="57"/>
    </row>
    <row r="29" spans="1:12" ht="102" customHeight="1">
      <c r="A29" s="55"/>
      <c r="B29" s="55"/>
      <c r="C29" s="55"/>
      <c r="D29" s="33">
        <v>20000</v>
      </c>
      <c r="E29" s="33">
        <v>30000</v>
      </c>
      <c r="F29" s="33">
        <v>30000</v>
      </c>
      <c r="G29" s="33">
        <v>80000</v>
      </c>
      <c r="H29" s="16" t="s">
        <v>13</v>
      </c>
      <c r="I29" s="84"/>
      <c r="J29" s="58"/>
    </row>
    <row r="30" spans="1:12" ht="157.5" customHeight="1">
      <c r="A30" s="34" t="s">
        <v>63</v>
      </c>
      <c r="B30" s="34" t="s">
        <v>60</v>
      </c>
      <c r="C30" s="26" t="s">
        <v>6</v>
      </c>
      <c r="D30" s="32">
        <v>0</v>
      </c>
      <c r="E30" s="32">
        <v>0</v>
      </c>
      <c r="F30" s="32">
        <v>0</v>
      </c>
      <c r="G30" s="32">
        <v>0</v>
      </c>
      <c r="H30" s="35" t="s">
        <v>30</v>
      </c>
      <c r="I30" s="45" t="s">
        <v>61</v>
      </c>
      <c r="J30" s="25" t="s">
        <v>62</v>
      </c>
    </row>
    <row r="31" spans="1:12" ht="35.25" customHeight="1">
      <c r="A31" s="100" t="s">
        <v>64</v>
      </c>
      <c r="B31" s="101"/>
      <c r="C31" s="101"/>
      <c r="D31" s="101"/>
      <c r="E31" s="101"/>
      <c r="F31" s="101"/>
      <c r="G31" s="101"/>
      <c r="H31" s="101"/>
      <c r="I31" s="101"/>
      <c r="J31" s="102"/>
    </row>
    <row r="32" spans="1:12" ht="114.75" customHeight="1">
      <c r="A32" s="53" t="s">
        <v>46</v>
      </c>
      <c r="B32" s="89" t="s">
        <v>19</v>
      </c>
      <c r="C32" s="53" t="s">
        <v>6</v>
      </c>
      <c r="D32" s="8">
        <v>65000</v>
      </c>
      <c r="E32" s="8">
        <v>70000</v>
      </c>
      <c r="F32" s="8">
        <v>75000</v>
      </c>
      <c r="G32" s="21">
        <f>SUM(D32:F32)</f>
        <v>210000</v>
      </c>
      <c r="H32" s="16" t="s">
        <v>11</v>
      </c>
      <c r="I32" s="80" t="s">
        <v>71</v>
      </c>
      <c r="J32" s="56" t="s">
        <v>36</v>
      </c>
    </row>
    <row r="33" spans="1:10" ht="82.5" customHeight="1">
      <c r="A33" s="54"/>
      <c r="B33" s="90"/>
      <c r="C33" s="54"/>
      <c r="D33" s="21">
        <v>0</v>
      </c>
      <c r="E33" s="21">
        <v>300000</v>
      </c>
      <c r="F33" s="21">
        <v>0</v>
      </c>
      <c r="G33" s="21">
        <v>300000</v>
      </c>
      <c r="H33" s="19" t="s">
        <v>12</v>
      </c>
      <c r="I33" s="81"/>
      <c r="J33" s="57"/>
    </row>
    <row r="34" spans="1:10" ht="99.75" customHeight="1">
      <c r="A34" s="55"/>
      <c r="B34" s="91"/>
      <c r="C34" s="55"/>
      <c r="D34" s="21">
        <v>0</v>
      </c>
      <c r="E34" s="21">
        <v>0</v>
      </c>
      <c r="F34" s="21">
        <v>0</v>
      </c>
      <c r="G34" s="21">
        <v>0</v>
      </c>
      <c r="H34" s="16" t="s">
        <v>13</v>
      </c>
      <c r="I34" s="82"/>
      <c r="J34" s="58"/>
    </row>
    <row r="35" spans="1:10" ht="122.25" customHeight="1">
      <c r="A35" s="53" t="s">
        <v>47</v>
      </c>
      <c r="B35" s="53" t="s">
        <v>21</v>
      </c>
      <c r="C35" s="53" t="s">
        <v>6</v>
      </c>
      <c r="D35" s="21">
        <v>110000</v>
      </c>
      <c r="E35" s="21">
        <v>120000</v>
      </c>
      <c r="F35" s="21">
        <v>130000</v>
      </c>
      <c r="G35" s="21">
        <v>360000</v>
      </c>
      <c r="H35" s="16" t="s">
        <v>11</v>
      </c>
      <c r="I35" s="80" t="s">
        <v>72</v>
      </c>
      <c r="J35" s="56" t="s">
        <v>36</v>
      </c>
    </row>
    <row r="36" spans="1:10" ht="90.75" customHeight="1">
      <c r="A36" s="54"/>
      <c r="B36" s="54"/>
      <c r="C36" s="54"/>
      <c r="D36" s="33">
        <v>0</v>
      </c>
      <c r="E36" s="33">
        <v>0</v>
      </c>
      <c r="F36" s="33">
        <v>0</v>
      </c>
      <c r="G36" s="33">
        <v>0</v>
      </c>
      <c r="H36" s="19" t="s">
        <v>12</v>
      </c>
      <c r="I36" s="81"/>
      <c r="J36" s="57"/>
    </row>
    <row r="37" spans="1:10" ht="97.5" customHeight="1">
      <c r="A37" s="55"/>
      <c r="B37" s="55"/>
      <c r="C37" s="55"/>
      <c r="D37" s="33">
        <v>0</v>
      </c>
      <c r="E37" s="33">
        <v>0</v>
      </c>
      <c r="F37" s="33">
        <v>0</v>
      </c>
      <c r="G37" s="33">
        <v>0</v>
      </c>
      <c r="H37" s="16" t="s">
        <v>13</v>
      </c>
      <c r="I37" s="82"/>
      <c r="J37" s="58"/>
    </row>
    <row r="38" spans="1:10" ht="114" customHeight="1">
      <c r="A38" s="53" t="s">
        <v>48</v>
      </c>
      <c r="B38" s="53" t="s">
        <v>107</v>
      </c>
      <c r="C38" s="53" t="s">
        <v>6</v>
      </c>
      <c r="D38" s="8">
        <v>316000</v>
      </c>
      <c r="E38" s="8">
        <v>216000</v>
      </c>
      <c r="F38" s="8">
        <v>240000</v>
      </c>
      <c r="G38" s="8">
        <f>SUM(D38:F38)</f>
        <v>772000</v>
      </c>
      <c r="H38" s="16" t="s">
        <v>11</v>
      </c>
      <c r="I38" s="83" t="s">
        <v>73</v>
      </c>
      <c r="J38" s="56" t="s">
        <v>36</v>
      </c>
    </row>
    <row r="39" spans="1:10" ht="89.25" customHeight="1">
      <c r="A39" s="54"/>
      <c r="B39" s="54"/>
      <c r="C39" s="54"/>
      <c r="D39" s="8">
        <v>200000</v>
      </c>
      <c r="E39" s="8">
        <v>300000</v>
      </c>
      <c r="F39" s="8">
        <v>0</v>
      </c>
      <c r="G39" s="8">
        <v>500000</v>
      </c>
      <c r="H39" s="19" t="s">
        <v>12</v>
      </c>
      <c r="I39" s="83"/>
      <c r="J39" s="57"/>
    </row>
    <row r="40" spans="1:10" ht="153" customHeight="1">
      <c r="A40" s="55"/>
      <c r="B40" s="55"/>
      <c r="C40" s="55"/>
      <c r="D40" s="33">
        <v>0</v>
      </c>
      <c r="E40" s="33">
        <v>0</v>
      </c>
      <c r="F40" s="33">
        <v>0</v>
      </c>
      <c r="G40" s="33">
        <v>0</v>
      </c>
      <c r="H40" s="16" t="s">
        <v>13</v>
      </c>
      <c r="I40" s="83"/>
      <c r="J40" s="58"/>
    </row>
    <row r="41" spans="1:10" ht="119.25" customHeight="1">
      <c r="A41" s="53" t="s">
        <v>49</v>
      </c>
      <c r="B41" s="53" t="s">
        <v>108</v>
      </c>
      <c r="C41" s="53" t="s">
        <v>6</v>
      </c>
      <c r="D41" s="33">
        <v>0</v>
      </c>
      <c r="E41" s="33">
        <v>0</v>
      </c>
      <c r="F41" s="33">
        <v>0</v>
      </c>
      <c r="G41" s="33">
        <v>0</v>
      </c>
      <c r="H41" s="16" t="s">
        <v>11</v>
      </c>
      <c r="I41" s="80" t="s">
        <v>74</v>
      </c>
      <c r="J41" s="56" t="s">
        <v>36</v>
      </c>
    </row>
    <row r="42" spans="1:10" ht="84.75" customHeight="1">
      <c r="A42" s="54"/>
      <c r="B42" s="54"/>
      <c r="C42" s="54"/>
      <c r="D42" s="21">
        <v>0</v>
      </c>
      <c r="E42" s="21">
        <v>560000</v>
      </c>
      <c r="F42" s="14">
        <v>0</v>
      </c>
      <c r="G42" s="33">
        <v>560000</v>
      </c>
      <c r="H42" s="19" t="s">
        <v>12</v>
      </c>
      <c r="I42" s="81"/>
      <c r="J42" s="57"/>
    </row>
    <row r="43" spans="1:10" ht="98.25" customHeight="1">
      <c r="A43" s="55"/>
      <c r="B43" s="55"/>
      <c r="C43" s="55"/>
      <c r="D43" s="33">
        <v>0</v>
      </c>
      <c r="E43" s="33">
        <v>0</v>
      </c>
      <c r="F43" s="33">
        <v>0</v>
      </c>
      <c r="G43" s="33">
        <v>0</v>
      </c>
      <c r="H43" s="16" t="s">
        <v>13</v>
      </c>
      <c r="I43" s="82"/>
      <c r="J43" s="58"/>
    </row>
    <row r="44" spans="1:10" ht="121.5" customHeight="1">
      <c r="A44" s="53" t="s">
        <v>50</v>
      </c>
      <c r="B44" s="117" t="s">
        <v>27</v>
      </c>
      <c r="C44" s="53" t="s">
        <v>6</v>
      </c>
      <c r="D44" s="21">
        <v>72000</v>
      </c>
      <c r="E44" s="21">
        <v>77000</v>
      </c>
      <c r="F44" s="8">
        <v>82000</v>
      </c>
      <c r="G44" s="8">
        <v>231000</v>
      </c>
      <c r="H44" s="16" t="s">
        <v>11</v>
      </c>
      <c r="I44" s="80" t="s">
        <v>75</v>
      </c>
      <c r="J44" s="56" t="s">
        <v>36</v>
      </c>
    </row>
    <row r="45" spans="1:10" ht="90" customHeight="1">
      <c r="A45" s="54"/>
      <c r="B45" s="118"/>
      <c r="C45" s="54"/>
      <c r="D45" s="8">
        <v>216000</v>
      </c>
      <c r="E45" s="33">
        <v>0</v>
      </c>
      <c r="F45" s="33">
        <v>0</v>
      </c>
      <c r="G45" s="33">
        <v>216000</v>
      </c>
      <c r="H45" s="19" t="s">
        <v>12</v>
      </c>
      <c r="I45" s="81"/>
      <c r="J45" s="57"/>
    </row>
    <row r="46" spans="1:10" ht="154.5" customHeight="1">
      <c r="A46" s="55"/>
      <c r="B46" s="119"/>
      <c r="C46" s="55"/>
      <c r="D46" s="33">
        <v>0</v>
      </c>
      <c r="E46" s="33">
        <v>0</v>
      </c>
      <c r="F46" s="33">
        <v>0</v>
      </c>
      <c r="G46" s="33">
        <v>0</v>
      </c>
      <c r="H46" s="16" t="s">
        <v>13</v>
      </c>
      <c r="I46" s="82"/>
      <c r="J46" s="58"/>
    </row>
    <row r="47" spans="1:10" ht="119.25" customHeight="1">
      <c r="A47" s="53" t="s">
        <v>51</v>
      </c>
      <c r="B47" s="53" t="s">
        <v>109</v>
      </c>
      <c r="C47" s="53" t="s">
        <v>6</v>
      </c>
      <c r="D47" s="39">
        <v>130000</v>
      </c>
      <c r="E47" s="30">
        <v>140000</v>
      </c>
      <c r="F47" s="30">
        <v>150000</v>
      </c>
      <c r="G47" s="30">
        <v>420000</v>
      </c>
      <c r="H47" s="16" t="s">
        <v>11</v>
      </c>
      <c r="I47" s="80" t="s">
        <v>100</v>
      </c>
      <c r="J47" s="56" t="s">
        <v>36</v>
      </c>
    </row>
    <row r="48" spans="1:10" ht="86.25" customHeight="1">
      <c r="A48" s="54"/>
      <c r="B48" s="54"/>
      <c r="C48" s="54"/>
      <c r="D48" s="39">
        <v>0</v>
      </c>
      <c r="E48" s="33">
        <v>60000</v>
      </c>
      <c r="F48" s="33">
        <v>0</v>
      </c>
      <c r="G48" s="33">
        <v>60000</v>
      </c>
      <c r="H48" s="19" t="s">
        <v>12</v>
      </c>
      <c r="I48" s="81"/>
      <c r="J48" s="57"/>
    </row>
    <row r="49" spans="1:13" ht="147.75" customHeight="1">
      <c r="A49" s="55"/>
      <c r="B49" s="55"/>
      <c r="C49" s="55"/>
      <c r="D49" s="39">
        <v>0</v>
      </c>
      <c r="E49" s="33">
        <v>0</v>
      </c>
      <c r="F49" s="33">
        <v>0</v>
      </c>
      <c r="G49" s="33">
        <v>0</v>
      </c>
      <c r="H49" s="16" t="s">
        <v>13</v>
      </c>
      <c r="I49" s="82"/>
      <c r="J49" s="58"/>
      <c r="M49" s="31"/>
    </row>
    <row r="50" spans="1:13" ht="99.75" customHeight="1">
      <c r="A50" s="85" t="s">
        <v>81</v>
      </c>
      <c r="B50" s="85" t="s">
        <v>82</v>
      </c>
      <c r="C50" s="85" t="s">
        <v>6</v>
      </c>
      <c r="D50" s="39">
        <v>0</v>
      </c>
      <c r="E50" s="33">
        <v>0</v>
      </c>
      <c r="F50" s="33">
        <v>0</v>
      </c>
      <c r="G50" s="33">
        <v>0</v>
      </c>
      <c r="H50" s="16" t="s">
        <v>11</v>
      </c>
      <c r="I50" s="83" t="s">
        <v>52</v>
      </c>
      <c r="J50" s="98" t="s">
        <v>36</v>
      </c>
      <c r="M50" s="31"/>
    </row>
    <row r="51" spans="1:13" ht="85.5" customHeight="1">
      <c r="A51" s="85"/>
      <c r="B51" s="85"/>
      <c r="C51" s="85"/>
      <c r="D51" s="33">
        <v>130000</v>
      </c>
      <c r="E51" s="33">
        <v>0</v>
      </c>
      <c r="F51" s="33">
        <v>0</v>
      </c>
      <c r="G51" s="33">
        <v>130000</v>
      </c>
      <c r="H51" s="19" t="s">
        <v>12</v>
      </c>
      <c r="I51" s="83"/>
      <c r="J51" s="98"/>
      <c r="M51" s="31"/>
    </row>
    <row r="52" spans="1:13" ht="109.5" customHeight="1">
      <c r="A52" s="85"/>
      <c r="B52" s="85"/>
      <c r="C52" s="85"/>
      <c r="D52" s="33">
        <v>0</v>
      </c>
      <c r="E52" s="33">
        <v>0</v>
      </c>
      <c r="F52" s="33">
        <v>0</v>
      </c>
      <c r="G52" s="33">
        <v>0</v>
      </c>
      <c r="H52" s="16" t="s">
        <v>13</v>
      </c>
      <c r="I52" s="83"/>
      <c r="J52" s="98"/>
      <c r="M52" s="31"/>
    </row>
    <row r="53" spans="1:13" ht="77.45" customHeight="1">
      <c r="A53" s="59" t="s">
        <v>116</v>
      </c>
      <c r="B53" s="60"/>
      <c r="C53" s="60"/>
      <c r="D53" s="60"/>
      <c r="E53" s="60"/>
      <c r="F53" s="60"/>
      <c r="G53" s="60"/>
      <c r="H53" s="60"/>
      <c r="I53" s="60"/>
      <c r="J53" s="61"/>
      <c r="M53" s="31"/>
    </row>
    <row r="54" spans="1:13" ht="119.25" customHeight="1">
      <c r="A54" s="95" t="s">
        <v>83</v>
      </c>
      <c r="B54" s="53" t="s">
        <v>117</v>
      </c>
      <c r="C54" s="53" t="s">
        <v>6</v>
      </c>
      <c r="D54" s="33">
        <v>2944529.18</v>
      </c>
      <c r="E54" s="33">
        <v>3091755.64</v>
      </c>
      <c r="F54" s="33">
        <v>3246343.42</v>
      </c>
      <c r="G54" s="33">
        <f>SUM(D54:F54)</f>
        <v>9282628.2400000002</v>
      </c>
      <c r="H54" s="16" t="s">
        <v>11</v>
      </c>
      <c r="I54" s="53" t="s">
        <v>123</v>
      </c>
      <c r="J54" s="53" t="s">
        <v>10</v>
      </c>
      <c r="K54" s="43"/>
      <c r="M54" s="31"/>
    </row>
    <row r="55" spans="1:13" ht="86.25" customHeight="1">
      <c r="A55" s="96"/>
      <c r="B55" s="54"/>
      <c r="C55" s="54"/>
      <c r="D55" s="33">
        <v>0</v>
      </c>
      <c r="E55" s="33">
        <v>0</v>
      </c>
      <c r="F55" s="33">
        <v>0</v>
      </c>
      <c r="G55" s="33">
        <v>0</v>
      </c>
      <c r="H55" s="19" t="s">
        <v>12</v>
      </c>
      <c r="I55" s="54"/>
      <c r="J55" s="54"/>
      <c r="M55" s="31"/>
    </row>
    <row r="56" spans="1:13" ht="99" customHeight="1">
      <c r="A56" s="96"/>
      <c r="B56" s="54"/>
      <c r="C56" s="54"/>
      <c r="D56" s="33">
        <v>312693.36</v>
      </c>
      <c r="E56" s="33">
        <v>328328.03000000003</v>
      </c>
      <c r="F56" s="33">
        <v>344744.43</v>
      </c>
      <c r="G56" s="33">
        <f>SUM(D56:F56)</f>
        <v>985765.82000000007</v>
      </c>
      <c r="H56" s="16" t="s">
        <v>13</v>
      </c>
      <c r="I56" s="55"/>
      <c r="J56" s="55"/>
      <c r="M56" s="31"/>
    </row>
    <row r="57" spans="1:13" ht="114.75" customHeight="1">
      <c r="A57" s="96"/>
      <c r="B57" s="54"/>
      <c r="C57" s="54"/>
      <c r="D57" s="33">
        <v>859690.36</v>
      </c>
      <c r="E57" s="33">
        <v>902674.88</v>
      </c>
      <c r="F57" s="49">
        <v>947808.63</v>
      </c>
      <c r="G57" s="33">
        <f>SUM(D57:F57)</f>
        <v>2710173.87</v>
      </c>
      <c r="H57" s="16" t="s">
        <v>11</v>
      </c>
      <c r="I57" s="53" t="s">
        <v>123</v>
      </c>
      <c r="J57" s="53" t="s">
        <v>36</v>
      </c>
      <c r="M57" s="31"/>
    </row>
    <row r="58" spans="1:13" ht="88.5" customHeight="1">
      <c r="A58" s="96"/>
      <c r="B58" s="54"/>
      <c r="C58" s="54"/>
      <c r="D58" s="33">
        <v>0</v>
      </c>
      <c r="E58" s="33">
        <v>0</v>
      </c>
      <c r="F58" s="33">
        <v>0</v>
      </c>
      <c r="G58" s="33">
        <v>0</v>
      </c>
      <c r="H58" s="19" t="s">
        <v>12</v>
      </c>
      <c r="I58" s="54"/>
      <c r="J58" s="54"/>
      <c r="M58" s="31"/>
    </row>
    <row r="59" spans="1:13" ht="107.25" customHeight="1">
      <c r="A59" s="97"/>
      <c r="B59" s="55"/>
      <c r="C59" s="55"/>
      <c r="D59" s="33">
        <v>22948.61</v>
      </c>
      <c r="E59" s="33">
        <v>24096.04</v>
      </c>
      <c r="F59" s="33">
        <v>25300.85</v>
      </c>
      <c r="G59" s="33">
        <f>SUM(D59:F59)</f>
        <v>72345.5</v>
      </c>
      <c r="H59" s="16" t="s">
        <v>13</v>
      </c>
      <c r="I59" s="55"/>
      <c r="J59" s="55"/>
      <c r="M59" s="31"/>
    </row>
    <row r="60" spans="1:13" ht="123" customHeight="1">
      <c r="A60" s="66" t="s">
        <v>84</v>
      </c>
      <c r="B60" s="53" t="s">
        <v>118</v>
      </c>
      <c r="C60" s="53" t="s">
        <v>6</v>
      </c>
      <c r="D60" s="33">
        <v>22130239.300000001</v>
      </c>
      <c r="E60" s="33">
        <v>26597689.149999999</v>
      </c>
      <c r="F60" s="33">
        <v>34194385.590000004</v>
      </c>
      <c r="G60" s="33">
        <f>SUM(D60:F60)</f>
        <v>82922314.040000007</v>
      </c>
      <c r="H60" s="16" t="s">
        <v>11</v>
      </c>
      <c r="I60" s="89" t="s">
        <v>124</v>
      </c>
      <c r="J60" s="53" t="s">
        <v>10</v>
      </c>
      <c r="K60" s="43"/>
      <c r="L60" s="43"/>
      <c r="M60" s="31"/>
    </row>
    <row r="61" spans="1:13" ht="82.5" customHeight="1">
      <c r="A61" s="67"/>
      <c r="B61" s="54"/>
      <c r="C61" s="54"/>
      <c r="D61" s="33">
        <v>0</v>
      </c>
      <c r="E61" s="33">
        <v>0</v>
      </c>
      <c r="F61" s="48">
        <v>0</v>
      </c>
      <c r="G61" s="44">
        <v>0</v>
      </c>
      <c r="H61" s="19" t="s">
        <v>12</v>
      </c>
      <c r="I61" s="90"/>
      <c r="J61" s="54"/>
      <c r="M61" s="31"/>
    </row>
    <row r="62" spans="1:13" ht="104.25" customHeight="1">
      <c r="A62" s="67"/>
      <c r="B62" s="54"/>
      <c r="C62" s="54"/>
      <c r="D62" s="33">
        <v>1145836.82</v>
      </c>
      <c r="E62" s="33">
        <v>1380017.14</v>
      </c>
      <c r="F62" s="33">
        <v>1778850.21</v>
      </c>
      <c r="G62" s="33">
        <f>SUM(D62:F62)</f>
        <v>4304704.17</v>
      </c>
      <c r="H62" s="16" t="s">
        <v>13</v>
      </c>
      <c r="I62" s="90"/>
      <c r="J62" s="55"/>
      <c r="M62" s="31"/>
    </row>
    <row r="63" spans="1:13" ht="118.5" customHeight="1">
      <c r="A63" s="67"/>
      <c r="B63" s="54"/>
      <c r="C63" s="54"/>
      <c r="D63" s="33">
        <v>14004422.65</v>
      </c>
      <c r="E63" s="33">
        <v>16829588.010000002</v>
      </c>
      <c r="F63" s="33">
        <v>21633309.829999998</v>
      </c>
      <c r="G63" s="33">
        <f>SUM(D63:F63)</f>
        <v>52467320.490000002</v>
      </c>
      <c r="H63" s="16" t="s">
        <v>11</v>
      </c>
      <c r="I63" s="90"/>
      <c r="J63" s="53" t="s">
        <v>36</v>
      </c>
      <c r="K63" s="43"/>
      <c r="M63" s="31"/>
    </row>
    <row r="64" spans="1:13" ht="90" customHeight="1">
      <c r="A64" s="67"/>
      <c r="B64" s="54"/>
      <c r="C64" s="54"/>
      <c r="D64" s="33">
        <v>0</v>
      </c>
      <c r="E64" s="33">
        <v>0</v>
      </c>
      <c r="F64" s="33">
        <v>0</v>
      </c>
      <c r="G64" s="33">
        <v>0</v>
      </c>
      <c r="H64" s="19" t="s">
        <v>12</v>
      </c>
      <c r="I64" s="90"/>
      <c r="J64" s="54"/>
      <c r="M64" s="31"/>
    </row>
    <row r="65" spans="1:13" ht="98.25" customHeight="1">
      <c r="A65" s="68"/>
      <c r="B65" s="55"/>
      <c r="C65" s="55"/>
      <c r="D65" s="33">
        <v>280914.83</v>
      </c>
      <c r="E65" s="33">
        <v>338326.78</v>
      </c>
      <c r="F65" s="33">
        <v>436105.21</v>
      </c>
      <c r="G65" s="33">
        <f>SUM(D65:F65)</f>
        <v>1055346.82</v>
      </c>
      <c r="H65" s="16" t="s">
        <v>13</v>
      </c>
      <c r="I65" s="91"/>
      <c r="J65" s="55"/>
      <c r="M65" s="31"/>
    </row>
    <row r="66" spans="1:13" ht="27.75" customHeight="1">
      <c r="A66" s="59" t="s">
        <v>22</v>
      </c>
      <c r="B66" s="60"/>
      <c r="C66" s="60"/>
      <c r="D66" s="60"/>
      <c r="E66" s="60"/>
      <c r="F66" s="60"/>
      <c r="G66" s="60"/>
      <c r="H66" s="60"/>
      <c r="I66" s="61"/>
      <c r="J66" s="26"/>
    </row>
    <row r="67" spans="1:13" ht="18" customHeight="1">
      <c r="A67" s="59" t="s">
        <v>23</v>
      </c>
      <c r="B67" s="60"/>
      <c r="C67" s="60"/>
      <c r="D67" s="60"/>
      <c r="E67" s="60"/>
      <c r="F67" s="60"/>
      <c r="G67" s="60"/>
      <c r="H67" s="60"/>
      <c r="I67" s="61"/>
      <c r="J67" s="26"/>
    </row>
    <row r="68" spans="1:13" ht="113.25" customHeight="1">
      <c r="A68" s="53" t="s">
        <v>40</v>
      </c>
      <c r="B68" s="53" t="s">
        <v>24</v>
      </c>
      <c r="C68" s="53" t="s">
        <v>6</v>
      </c>
      <c r="D68" s="8">
        <v>0</v>
      </c>
      <c r="E68" s="8">
        <v>0</v>
      </c>
      <c r="F68" s="8">
        <v>0</v>
      </c>
      <c r="G68" s="8">
        <v>0</v>
      </c>
      <c r="H68" s="16" t="s">
        <v>11</v>
      </c>
      <c r="I68" s="80" t="s">
        <v>56</v>
      </c>
      <c r="J68" s="56" t="s">
        <v>25</v>
      </c>
    </row>
    <row r="69" spans="1:13" ht="85.5" customHeight="1">
      <c r="A69" s="54"/>
      <c r="B69" s="54"/>
      <c r="C69" s="54"/>
      <c r="D69" s="8">
        <v>50000</v>
      </c>
      <c r="E69" s="32">
        <v>50000</v>
      </c>
      <c r="F69" s="32">
        <v>50000</v>
      </c>
      <c r="G69" s="8">
        <v>150000</v>
      </c>
      <c r="H69" s="19" t="s">
        <v>12</v>
      </c>
      <c r="I69" s="81"/>
      <c r="J69" s="57"/>
    </row>
    <row r="70" spans="1:13" ht="102" customHeight="1">
      <c r="A70" s="55"/>
      <c r="B70" s="55"/>
      <c r="C70" s="55"/>
      <c r="D70" s="32">
        <v>50000</v>
      </c>
      <c r="E70" s="32">
        <v>50000</v>
      </c>
      <c r="F70" s="32">
        <v>50000</v>
      </c>
      <c r="G70" s="23">
        <v>150000</v>
      </c>
      <c r="H70" s="16" t="s">
        <v>13</v>
      </c>
      <c r="I70" s="82"/>
      <c r="J70" s="58"/>
    </row>
    <row r="71" spans="1:13" ht="120" customHeight="1">
      <c r="A71" s="53" t="s">
        <v>41</v>
      </c>
      <c r="B71" s="53" t="s">
        <v>26</v>
      </c>
      <c r="C71" s="53" t="s">
        <v>6</v>
      </c>
      <c r="D71" s="23">
        <v>40000</v>
      </c>
      <c r="E71" s="24">
        <v>45000</v>
      </c>
      <c r="F71" s="23">
        <v>50000</v>
      </c>
      <c r="G71" s="23">
        <v>135000</v>
      </c>
      <c r="H71" s="16" t="s">
        <v>11</v>
      </c>
      <c r="I71" s="78" t="s">
        <v>55</v>
      </c>
      <c r="J71" s="56" t="s">
        <v>25</v>
      </c>
    </row>
    <row r="72" spans="1:13" ht="87" customHeight="1">
      <c r="A72" s="54"/>
      <c r="B72" s="54"/>
      <c r="C72" s="54"/>
      <c r="D72" s="23">
        <v>20000</v>
      </c>
      <c r="E72" s="23">
        <v>20000</v>
      </c>
      <c r="F72" s="23">
        <v>20000</v>
      </c>
      <c r="G72" s="23">
        <v>60000</v>
      </c>
      <c r="H72" s="19" t="s">
        <v>12</v>
      </c>
      <c r="I72" s="79"/>
      <c r="J72" s="57"/>
    </row>
    <row r="73" spans="1:13" ht="81.75" customHeight="1">
      <c r="A73" s="55"/>
      <c r="B73" s="55"/>
      <c r="C73" s="55"/>
      <c r="D73" s="23">
        <v>0</v>
      </c>
      <c r="E73" s="23">
        <v>0</v>
      </c>
      <c r="F73" s="23">
        <v>0</v>
      </c>
      <c r="G73" s="23">
        <v>0</v>
      </c>
      <c r="H73" s="16" t="s">
        <v>13</v>
      </c>
      <c r="I73" s="84"/>
      <c r="J73" s="58"/>
    </row>
    <row r="74" spans="1:13" ht="121.5" customHeight="1">
      <c r="A74" s="53" t="s">
        <v>42</v>
      </c>
      <c r="B74" s="53" t="s">
        <v>57</v>
      </c>
      <c r="C74" s="53" t="s">
        <v>6</v>
      </c>
      <c r="D74" s="32">
        <v>8000</v>
      </c>
      <c r="E74" s="32">
        <v>10000</v>
      </c>
      <c r="F74" s="32">
        <v>12000</v>
      </c>
      <c r="G74" s="32">
        <v>30000</v>
      </c>
      <c r="H74" s="16" t="s">
        <v>11</v>
      </c>
      <c r="I74" s="80" t="s">
        <v>97</v>
      </c>
      <c r="J74" s="56" t="s">
        <v>25</v>
      </c>
    </row>
    <row r="75" spans="1:13" ht="87.75" customHeight="1">
      <c r="A75" s="54"/>
      <c r="B75" s="54"/>
      <c r="C75" s="54"/>
      <c r="D75" s="32">
        <v>0</v>
      </c>
      <c r="E75" s="32">
        <v>0</v>
      </c>
      <c r="F75" s="32">
        <v>0</v>
      </c>
      <c r="G75" s="32">
        <v>0</v>
      </c>
      <c r="H75" s="19" t="s">
        <v>12</v>
      </c>
      <c r="I75" s="81"/>
      <c r="J75" s="57"/>
    </row>
    <row r="76" spans="1:13" ht="108" customHeight="1">
      <c r="A76" s="55"/>
      <c r="B76" s="55"/>
      <c r="C76" s="55"/>
      <c r="D76" s="32">
        <v>12000</v>
      </c>
      <c r="E76" s="32">
        <v>15000</v>
      </c>
      <c r="F76" s="32">
        <v>18000</v>
      </c>
      <c r="G76" s="32">
        <v>45000</v>
      </c>
      <c r="H76" s="16" t="s">
        <v>13</v>
      </c>
      <c r="I76" s="82"/>
      <c r="J76" s="58"/>
    </row>
    <row r="77" spans="1:13" ht="33.75" customHeight="1">
      <c r="A77" s="59" t="s">
        <v>29</v>
      </c>
      <c r="B77" s="60"/>
      <c r="C77" s="60"/>
      <c r="D77" s="60"/>
      <c r="E77" s="60"/>
      <c r="F77" s="60"/>
      <c r="G77" s="60"/>
      <c r="H77" s="60"/>
      <c r="I77" s="61"/>
      <c r="J77" s="41"/>
    </row>
    <row r="78" spans="1:13" ht="69" customHeight="1">
      <c r="A78" s="53" t="s">
        <v>46</v>
      </c>
      <c r="B78" s="53" t="s">
        <v>54</v>
      </c>
      <c r="C78" s="53" t="s">
        <v>6</v>
      </c>
      <c r="D78" s="37">
        <v>429973</v>
      </c>
      <c r="E78" s="37">
        <v>452763</v>
      </c>
      <c r="F78" s="37">
        <v>476758</v>
      </c>
      <c r="G78" s="37">
        <f>SUM(D78:F78)</f>
        <v>1359494</v>
      </c>
      <c r="H78" s="69" t="s">
        <v>11</v>
      </c>
      <c r="I78" s="117" t="s">
        <v>98</v>
      </c>
      <c r="J78" s="26" t="s">
        <v>25</v>
      </c>
    </row>
    <row r="79" spans="1:13" ht="33.75" customHeight="1">
      <c r="A79" s="54"/>
      <c r="B79" s="54"/>
      <c r="C79" s="54"/>
      <c r="D79" s="40">
        <v>981305.65</v>
      </c>
      <c r="E79" s="40">
        <v>1010744.82</v>
      </c>
      <c r="F79" s="40">
        <v>1041067.16</v>
      </c>
      <c r="G79" s="37">
        <f>SUM(D79:F79)</f>
        <v>3033117.63</v>
      </c>
      <c r="H79" s="70"/>
      <c r="I79" s="118"/>
      <c r="J79" s="26" t="s">
        <v>65</v>
      </c>
    </row>
    <row r="80" spans="1:13" ht="33.75" customHeight="1">
      <c r="A80" s="54"/>
      <c r="B80" s="54"/>
      <c r="C80" s="54"/>
      <c r="D80" s="37">
        <v>268793</v>
      </c>
      <c r="E80" s="37">
        <v>282232.65000000002</v>
      </c>
      <c r="F80" s="37">
        <v>296344.28000000003</v>
      </c>
      <c r="G80" s="37">
        <f>SUM(D80:F80)</f>
        <v>847369.93</v>
      </c>
      <c r="H80" s="70"/>
      <c r="I80" s="118"/>
      <c r="J80" s="26" t="s">
        <v>66</v>
      </c>
    </row>
    <row r="81" spans="1:11" ht="33.75" customHeight="1">
      <c r="A81" s="54"/>
      <c r="B81" s="54"/>
      <c r="C81" s="54"/>
      <c r="D81" s="37">
        <v>921487</v>
      </c>
      <c r="E81" s="37">
        <v>949131</v>
      </c>
      <c r="F81" s="37">
        <v>977605</v>
      </c>
      <c r="G81" s="37">
        <f>SUM(D81:F81)</f>
        <v>2848223</v>
      </c>
      <c r="H81" s="71"/>
      <c r="I81" s="118"/>
      <c r="J81" s="26" t="s">
        <v>67</v>
      </c>
    </row>
    <row r="82" spans="1:11" ht="33.75" customHeight="1">
      <c r="A82" s="54"/>
      <c r="B82" s="54"/>
      <c r="C82" s="54"/>
      <c r="D82" s="33">
        <v>0</v>
      </c>
      <c r="E82" s="33">
        <v>0</v>
      </c>
      <c r="F82" s="33">
        <v>0</v>
      </c>
      <c r="G82" s="33">
        <v>0</v>
      </c>
      <c r="H82" s="75" t="s">
        <v>12</v>
      </c>
      <c r="I82" s="118"/>
      <c r="J82" s="26" t="s">
        <v>25</v>
      </c>
    </row>
    <row r="83" spans="1:11" ht="33.75" customHeight="1">
      <c r="A83" s="54"/>
      <c r="B83" s="54"/>
      <c r="C83" s="54"/>
      <c r="D83" s="33">
        <v>0</v>
      </c>
      <c r="E83" s="33">
        <v>0</v>
      </c>
      <c r="F83" s="33">
        <v>0</v>
      </c>
      <c r="G83" s="33">
        <v>0</v>
      </c>
      <c r="H83" s="76"/>
      <c r="I83" s="118"/>
      <c r="J83" s="26" t="s">
        <v>65</v>
      </c>
    </row>
    <row r="84" spans="1:11" ht="33.75" customHeight="1">
      <c r="A84" s="54"/>
      <c r="B84" s="54"/>
      <c r="C84" s="54"/>
      <c r="D84" s="33">
        <v>0</v>
      </c>
      <c r="E84" s="33">
        <v>0</v>
      </c>
      <c r="F84" s="33">
        <v>0</v>
      </c>
      <c r="G84" s="33">
        <v>0</v>
      </c>
      <c r="H84" s="76"/>
      <c r="I84" s="118"/>
      <c r="J84" s="26" t="s">
        <v>66</v>
      </c>
    </row>
    <row r="85" spans="1:11" ht="33.75" customHeight="1">
      <c r="A85" s="54"/>
      <c r="B85" s="54"/>
      <c r="C85" s="54"/>
      <c r="D85" s="33">
        <v>0</v>
      </c>
      <c r="E85" s="33">
        <v>0</v>
      </c>
      <c r="F85" s="33">
        <v>0</v>
      </c>
      <c r="G85" s="33">
        <v>0</v>
      </c>
      <c r="H85" s="77"/>
      <c r="I85" s="118"/>
      <c r="J85" s="26" t="s">
        <v>67</v>
      </c>
    </row>
    <row r="86" spans="1:11" ht="45" customHeight="1">
      <c r="A86" s="54"/>
      <c r="B86" s="54"/>
      <c r="C86" s="54"/>
      <c r="D86" s="33">
        <v>0</v>
      </c>
      <c r="E86" s="33">
        <v>0</v>
      </c>
      <c r="F86" s="33">
        <v>0</v>
      </c>
      <c r="G86" s="33">
        <v>0</v>
      </c>
      <c r="H86" s="75" t="s">
        <v>13</v>
      </c>
      <c r="I86" s="118"/>
      <c r="J86" s="27" t="s">
        <v>69</v>
      </c>
    </row>
    <row r="87" spans="1:11" ht="34.5" customHeight="1">
      <c r="A87" s="54"/>
      <c r="B87" s="54"/>
      <c r="C87" s="54"/>
      <c r="D87" s="24">
        <v>62395.35</v>
      </c>
      <c r="E87" s="24">
        <v>64267.21</v>
      </c>
      <c r="F87" s="24">
        <v>66195.23</v>
      </c>
      <c r="G87" s="33">
        <f>SUM(D87:F87)</f>
        <v>192857.78999999998</v>
      </c>
      <c r="H87" s="76"/>
      <c r="I87" s="118"/>
      <c r="J87" s="27" t="s">
        <v>68</v>
      </c>
    </row>
    <row r="88" spans="1:11" ht="31.5" customHeight="1">
      <c r="A88" s="54"/>
      <c r="B88" s="54"/>
      <c r="C88" s="54"/>
      <c r="D88" s="33">
        <v>0</v>
      </c>
      <c r="E88" s="33">
        <v>0</v>
      </c>
      <c r="F88" s="33">
        <v>0</v>
      </c>
      <c r="G88" s="33">
        <v>0</v>
      </c>
      <c r="H88" s="76"/>
      <c r="I88" s="118"/>
      <c r="J88" s="27" t="s">
        <v>66</v>
      </c>
    </row>
    <row r="89" spans="1:11" ht="35.25" customHeight="1">
      <c r="A89" s="55"/>
      <c r="B89" s="55"/>
      <c r="C89" s="55"/>
      <c r="D89" s="33">
        <v>142257</v>
      </c>
      <c r="E89" s="33">
        <v>146524</v>
      </c>
      <c r="F89" s="33">
        <v>150920</v>
      </c>
      <c r="G89" s="33">
        <f>SUM(D89:F89)</f>
        <v>439701</v>
      </c>
      <c r="H89" s="77"/>
      <c r="I89" s="119"/>
      <c r="J89" s="26" t="s">
        <v>67</v>
      </c>
    </row>
    <row r="90" spans="1:11" ht="35.25" customHeight="1">
      <c r="A90" s="53" t="s">
        <v>47</v>
      </c>
      <c r="B90" s="53" t="s">
        <v>28</v>
      </c>
      <c r="C90" s="53" t="s">
        <v>6</v>
      </c>
      <c r="D90" s="33">
        <v>200000</v>
      </c>
      <c r="E90" s="33">
        <v>210600</v>
      </c>
      <c r="F90" s="33">
        <v>221762</v>
      </c>
      <c r="G90" s="33">
        <f>SUM(D90:F90)</f>
        <v>632362</v>
      </c>
      <c r="H90" s="75" t="s">
        <v>11</v>
      </c>
      <c r="I90" s="80" t="s">
        <v>99</v>
      </c>
      <c r="J90" s="27" t="s">
        <v>69</v>
      </c>
    </row>
    <row r="91" spans="1:11" ht="35.25" customHeight="1">
      <c r="A91" s="54"/>
      <c r="B91" s="54"/>
      <c r="C91" s="54"/>
      <c r="D91" s="24">
        <v>166070</v>
      </c>
      <c r="E91" s="24">
        <v>171052.1</v>
      </c>
      <c r="F91" s="24">
        <v>176183.66</v>
      </c>
      <c r="G91" s="33">
        <f>SUM(D91:F91)</f>
        <v>513305.76</v>
      </c>
      <c r="H91" s="76"/>
      <c r="I91" s="81"/>
      <c r="J91" s="27" t="s">
        <v>68</v>
      </c>
    </row>
    <row r="92" spans="1:11" ht="35.25" customHeight="1">
      <c r="A92" s="54"/>
      <c r="B92" s="54"/>
      <c r="C92" s="54"/>
      <c r="D92" s="33">
        <v>295251</v>
      </c>
      <c r="E92" s="33">
        <v>310013.55</v>
      </c>
      <c r="F92" s="33">
        <v>325514</v>
      </c>
      <c r="G92" s="33">
        <f>SUM(D92:F92)</f>
        <v>930778.55</v>
      </c>
      <c r="H92" s="76"/>
      <c r="I92" s="81"/>
      <c r="J92" s="27" t="s">
        <v>66</v>
      </c>
    </row>
    <row r="93" spans="1:11" ht="35.25" customHeight="1">
      <c r="A93" s="54"/>
      <c r="B93" s="54"/>
      <c r="C93" s="54"/>
      <c r="D93" s="33">
        <v>0</v>
      </c>
      <c r="E93" s="33">
        <v>0</v>
      </c>
      <c r="F93" s="33">
        <v>0</v>
      </c>
      <c r="G93" s="33">
        <v>0</v>
      </c>
      <c r="H93" s="77"/>
      <c r="I93" s="81"/>
      <c r="J93" s="26" t="s">
        <v>67</v>
      </c>
    </row>
    <row r="94" spans="1:11" ht="32.25" customHeight="1">
      <c r="A94" s="54"/>
      <c r="B94" s="54"/>
      <c r="C94" s="54"/>
      <c r="D94" s="33">
        <v>0</v>
      </c>
      <c r="E94" s="33">
        <v>0</v>
      </c>
      <c r="F94" s="33">
        <v>0</v>
      </c>
      <c r="G94" s="33">
        <v>0</v>
      </c>
      <c r="H94" s="78" t="s">
        <v>12</v>
      </c>
      <c r="I94" s="81"/>
      <c r="J94" s="27" t="s">
        <v>69</v>
      </c>
      <c r="K94" s="38"/>
    </row>
    <row r="95" spans="1:11" ht="36.75" customHeight="1">
      <c r="A95" s="54"/>
      <c r="B95" s="54"/>
      <c r="C95" s="54"/>
      <c r="D95" s="33">
        <v>0</v>
      </c>
      <c r="E95" s="33">
        <v>0</v>
      </c>
      <c r="F95" s="33">
        <v>0</v>
      </c>
      <c r="G95" s="33">
        <v>0</v>
      </c>
      <c r="H95" s="79"/>
      <c r="I95" s="81"/>
      <c r="J95" s="27" t="s">
        <v>68</v>
      </c>
    </row>
    <row r="96" spans="1:11" ht="36" customHeight="1">
      <c r="A96" s="54"/>
      <c r="B96" s="54"/>
      <c r="C96" s="54"/>
      <c r="D96" s="33">
        <v>0</v>
      </c>
      <c r="E96" s="33">
        <v>0</v>
      </c>
      <c r="F96" s="33">
        <v>0</v>
      </c>
      <c r="G96" s="33">
        <v>0</v>
      </c>
      <c r="H96" s="79"/>
      <c r="I96" s="81"/>
      <c r="J96" s="27" t="s">
        <v>66</v>
      </c>
    </row>
    <row r="97" spans="1:10" ht="36" customHeight="1">
      <c r="A97" s="54"/>
      <c r="B97" s="54"/>
      <c r="C97" s="54"/>
      <c r="D97" s="33">
        <v>0</v>
      </c>
      <c r="E97" s="33">
        <v>0</v>
      </c>
      <c r="F97" s="33">
        <v>0</v>
      </c>
      <c r="G97" s="33">
        <v>0</v>
      </c>
      <c r="H97" s="79"/>
      <c r="I97" s="81"/>
      <c r="J97" s="36" t="s">
        <v>67</v>
      </c>
    </row>
    <row r="98" spans="1:10" ht="43.5" customHeight="1">
      <c r="A98" s="54"/>
      <c r="B98" s="54"/>
      <c r="C98" s="54"/>
      <c r="D98" s="33">
        <v>0</v>
      </c>
      <c r="E98" s="33">
        <v>0</v>
      </c>
      <c r="F98" s="33">
        <v>0</v>
      </c>
      <c r="G98" s="33">
        <v>0</v>
      </c>
      <c r="H98" s="75" t="s">
        <v>13</v>
      </c>
      <c r="I98" s="81"/>
      <c r="J98" s="27" t="s">
        <v>69</v>
      </c>
    </row>
    <row r="99" spans="1:10" ht="41.25" customHeight="1">
      <c r="A99" s="54"/>
      <c r="B99" s="54"/>
      <c r="C99" s="54"/>
      <c r="D99" s="33">
        <v>114072</v>
      </c>
      <c r="E99" s="33">
        <v>117494.16</v>
      </c>
      <c r="F99" s="33">
        <v>121018.98</v>
      </c>
      <c r="G99" s="33">
        <f>SUM(D99:F99)</f>
        <v>352585.14</v>
      </c>
      <c r="H99" s="76"/>
      <c r="I99" s="81"/>
      <c r="J99" s="27" t="s">
        <v>68</v>
      </c>
    </row>
    <row r="100" spans="1:10" ht="34.5" customHeight="1">
      <c r="A100" s="54"/>
      <c r="B100" s="54"/>
      <c r="C100" s="54"/>
      <c r="D100" s="33">
        <v>400000</v>
      </c>
      <c r="E100" s="33">
        <v>420000</v>
      </c>
      <c r="F100" s="33">
        <v>441000</v>
      </c>
      <c r="G100" s="33">
        <f>SUM(D100:F100)</f>
        <v>1261000</v>
      </c>
      <c r="H100" s="76"/>
      <c r="I100" s="81"/>
      <c r="J100" s="27" t="s">
        <v>66</v>
      </c>
    </row>
    <row r="101" spans="1:10" ht="33.75" customHeight="1">
      <c r="A101" s="55"/>
      <c r="B101" s="55"/>
      <c r="C101" s="55"/>
      <c r="D101" s="33">
        <v>300000</v>
      </c>
      <c r="E101" s="33">
        <v>309000</v>
      </c>
      <c r="F101" s="33">
        <v>318270</v>
      </c>
      <c r="G101" s="33">
        <f>SUM(D101:F101)</f>
        <v>927270</v>
      </c>
      <c r="H101" s="77"/>
      <c r="I101" s="82"/>
      <c r="J101" s="36" t="s">
        <v>67</v>
      </c>
    </row>
    <row r="102" spans="1:10" ht="40.5" customHeight="1">
      <c r="A102" s="59" t="s">
        <v>37</v>
      </c>
      <c r="B102" s="60"/>
      <c r="C102" s="60"/>
      <c r="D102" s="60"/>
      <c r="E102" s="60"/>
      <c r="F102" s="60"/>
      <c r="G102" s="60"/>
      <c r="H102" s="60"/>
      <c r="I102" s="61"/>
      <c r="J102" s="26"/>
    </row>
    <row r="103" spans="1:10" ht="116.25" customHeight="1">
      <c r="A103" s="53" t="s">
        <v>83</v>
      </c>
      <c r="B103" s="117" t="s">
        <v>31</v>
      </c>
      <c r="C103" s="117" t="s">
        <v>6</v>
      </c>
      <c r="D103" s="30">
        <v>0</v>
      </c>
      <c r="E103" s="24">
        <v>0</v>
      </c>
      <c r="F103" s="24">
        <v>0</v>
      </c>
      <c r="G103" s="30">
        <v>0</v>
      </c>
      <c r="H103" s="16" t="s">
        <v>11</v>
      </c>
      <c r="I103" s="80" t="s">
        <v>106</v>
      </c>
      <c r="J103" s="56" t="s">
        <v>10</v>
      </c>
    </row>
    <row r="104" spans="1:10" ht="88.5" customHeight="1">
      <c r="A104" s="54"/>
      <c r="B104" s="118"/>
      <c r="C104" s="118"/>
      <c r="D104" s="30">
        <v>60000</v>
      </c>
      <c r="E104" s="30">
        <v>70000</v>
      </c>
      <c r="F104" s="30">
        <v>80000</v>
      </c>
      <c r="G104" s="23">
        <v>210000</v>
      </c>
      <c r="H104" s="19" t="s">
        <v>12</v>
      </c>
      <c r="I104" s="81"/>
      <c r="J104" s="57"/>
    </row>
    <row r="105" spans="1:10" ht="102.75" customHeight="1">
      <c r="A105" s="55"/>
      <c r="B105" s="119"/>
      <c r="C105" s="119"/>
      <c r="D105" s="30">
        <v>0</v>
      </c>
      <c r="E105" s="24">
        <v>0</v>
      </c>
      <c r="F105" s="24">
        <v>0</v>
      </c>
      <c r="G105" s="30">
        <v>0</v>
      </c>
      <c r="H105" s="16" t="s">
        <v>13</v>
      </c>
      <c r="I105" s="82"/>
      <c r="J105" s="58"/>
    </row>
    <row r="106" spans="1:10" ht="117" customHeight="1">
      <c r="A106" s="53" t="s">
        <v>84</v>
      </c>
      <c r="B106" s="53" t="s">
        <v>114</v>
      </c>
      <c r="C106" s="53" t="s">
        <v>6</v>
      </c>
      <c r="D106" s="23">
        <v>0</v>
      </c>
      <c r="E106" s="23">
        <v>0</v>
      </c>
      <c r="F106" s="23">
        <v>0</v>
      </c>
      <c r="G106" s="23">
        <v>0</v>
      </c>
      <c r="H106" s="16" t="s">
        <v>11</v>
      </c>
      <c r="I106" s="80" t="s">
        <v>53</v>
      </c>
      <c r="J106" s="56" t="s">
        <v>112</v>
      </c>
    </row>
    <row r="107" spans="1:10" ht="83.25" customHeight="1">
      <c r="A107" s="54"/>
      <c r="B107" s="54"/>
      <c r="C107" s="54"/>
      <c r="D107" s="8">
        <v>420000</v>
      </c>
      <c r="E107" s="8">
        <v>450000</v>
      </c>
      <c r="F107" s="8">
        <v>470000</v>
      </c>
      <c r="G107" s="30">
        <v>1340000</v>
      </c>
      <c r="H107" s="19" t="s">
        <v>12</v>
      </c>
      <c r="I107" s="81"/>
      <c r="J107" s="57"/>
    </row>
    <row r="108" spans="1:10" ht="107.25" customHeight="1">
      <c r="A108" s="55"/>
      <c r="B108" s="55"/>
      <c r="C108" s="55"/>
      <c r="D108" s="8">
        <v>0</v>
      </c>
      <c r="E108" s="11">
        <v>0</v>
      </c>
      <c r="F108" s="11">
        <v>0</v>
      </c>
      <c r="G108" s="8">
        <v>0</v>
      </c>
      <c r="H108" s="16" t="s">
        <v>13</v>
      </c>
      <c r="I108" s="82"/>
      <c r="J108" s="58"/>
    </row>
    <row r="109" spans="1:10" ht="123" customHeight="1">
      <c r="A109" s="53" t="s">
        <v>85</v>
      </c>
      <c r="B109" s="53" t="s">
        <v>113</v>
      </c>
      <c r="C109" s="53" t="s">
        <v>6</v>
      </c>
      <c r="D109" s="30">
        <v>0</v>
      </c>
      <c r="E109" s="24">
        <v>0</v>
      </c>
      <c r="F109" s="24">
        <v>0</v>
      </c>
      <c r="G109" s="30">
        <v>0</v>
      </c>
      <c r="H109" s="16" t="s">
        <v>11</v>
      </c>
      <c r="I109" s="80" t="s">
        <v>53</v>
      </c>
      <c r="J109" s="56" t="s">
        <v>112</v>
      </c>
    </row>
    <row r="110" spans="1:10" ht="84.75" customHeight="1">
      <c r="A110" s="54"/>
      <c r="B110" s="54"/>
      <c r="C110" s="54"/>
      <c r="D110" s="23">
        <v>400000</v>
      </c>
      <c r="E110" s="24">
        <v>150000</v>
      </c>
      <c r="F110" s="24">
        <v>200000</v>
      </c>
      <c r="G110" s="23">
        <v>750000</v>
      </c>
      <c r="H110" s="19" t="s">
        <v>12</v>
      </c>
      <c r="I110" s="81"/>
      <c r="J110" s="57"/>
    </row>
    <row r="111" spans="1:10" ht="105" customHeight="1">
      <c r="A111" s="55"/>
      <c r="B111" s="55"/>
      <c r="C111" s="55"/>
      <c r="D111" s="30">
        <v>0</v>
      </c>
      <c r="E111" s="24">
        <v>0</v>
      </c>
      <c r="F111" s="24">
        <v>0</v>
      </c>
      <c r="G111" s="30">
        <v>0</v>
      </c>
      <c r="H111" s="16" t="s">
        <v>13</v>
      </c>
      <c r="I111" s="82"/>
      <c r="J111" s="58"/>
    </row>
    <row r="112" spans="1:10" ht="76.5" customHeight="1">
      <c r="A112" s="59" t="s">
        <v>120</v>
      </c>
      <c r="B112" s="60"/>
      <c r="C112" s="60"/>
      <c r="D112" s="60"/>
      <c r="E112" s="60"/>
      <c r="F112" s="60"/>
      <c r="G112" s="60"/>
      <c r="H112" s="60"/>
      <c r="I112" s="60"/>
      <c r="J112" s="61"/>
    </row>
    <row r="113" spans="1:12" ht="79.5" customHeight="1">
      <c r="A113" s="92" t="s">
        <v>86</v>
      </c>
      <c r="B113" s="53" t="s">
        <v>117</v>
      </c>
      <c r="C113" s="53" t="s">
        <v>6</v>
      </c>
      <c r="D113" s="37">
        <v>1857798.78</v>
      </c>
      <c r="E113" s="37">
        <v>1950688.72</v>
      </c>
      <c r="F113" s="37">
        <v>2048223.16</v>
      </c>
      <c r="G113" s="37">
        <f>SUM(D113:F113)</f>
        <v>5856710.6600000001</v>
      </c>
      <c r="H113" s="86" t="s">
        <v>11</v>
      </c>
      <c r="I113" s="89" t="s">
        <v>123</v>
      </c>
      <c r="J113" s="46" t="s">
        <v>25</v>
      </c>
      <c r="K113" s="50"/>
      <c r="L113" s="50"/>
    </row>
    <row r="114" spans="1:12" ht="74.25" customHeight="1">
      <c r="A114" s="93"/>
      <c r="B114" s="64"/>
      <c r="C114" s="54"/>
      <c r="D114" s="40">
        <v>3786016.98</v>
      </c>
      <c r="E114" s="40">
        <v>3975317.83</v>
      </c>
      <c r="F114" s="40">
        <v>4174083.72</v>
      </c>
      <c r="G114" s="37">
        <f>SUM(D114:F114)</f>
        <v>11935418.530000001</v>
      </c>
      <c r="H114" s="87"/>
      <c r="I114" s="90"/>
      <c r="J114" s="46" t="s">
        <v>121</v>
      </c>
      <c r="K114" s="50"/>
      <c r="L114" s="50"/>
    </row>
    <row r="115" spans="1:12" ht="70.5" customHeight="1">
      <c r="A115" s="93"/>
      <c r="B115" s="64"/>
      <c r="C115" s="54"/>
      <c r="D115" s="37">
        <v>13378845.74</v>
      </c>
      <c r="E115" s="37">
        <v>14047788.029999999</v>
      </c>
      <c r="F115" s="37">
        <v>14750177.43</v>
      </c>
      <c r="G115" s="37">
        <f>SUM(D115:F115)</f>
        <v>42176811.200000003</v>
      </c>
      <c r="H115" s="87"/>
      <c r="I115" s="90"/>
      <c r="J115" s="46" t="s">
        <v>66</v>
      </c>
      <c r="K115" s="50"/>
      <c r="L115" s="50"/>
    </row>
    <row r="116" spans="1:12" ht="66" customHeight="1">
      <c r="A116" s="93"/>
      <c r="B116" s="64"/>
      <c r="C116" s="54"/>
      <c r="D116" s="37">
        <v>1945547.65</v>
      </c>
      <c r="E116" s="37">
        <v>2042825.03</v>
      </c>
      <c r="F116" s="37">
        <v>2144966.2799999998</v>
      </c>
      <c r="G116" s="37">
        <f>SUM(D116:F116)</f>
        <v>6133338.959999999</v>
      </c>
      <c r="H116" s="88"/>
      <c r="I116" s="90"/>
      <c r="J116" s="46" t="s">
        <v>67</v>
      </c>
      <c r="K116" s="50"/>
      <c r="L116" s="50"/>
    </row>
    <row r="117" spans="1:12" ht="54.75" customHeight="1">
      <c r="A117" s="93"/>
      <c r="B117" s="64"/>
      <c r="C117" s="54"/>
      <c r="D117" s="33">
        <v>0</v>
      </c>
      <c r="E117" s="33">
        <v>0</v>
      </c>
      <c r="F117" s="33">
        <v>0</v>
      </c>
      <c r="G117" s="33">
        <f>SUM(D117:F117)</f>
        <v>0</v>
      </c>
      <c r="H117" s="86" t="s">
        <v>12</v>
      </c>
      <c r="I117" s="90"/>
      <c r="J117" s="46" t="s">
        <v>25</v>
      </c>
    </row>
    <row r="118" spans="1:12" ht="54.75" customHeight="1">
      <c r="A118" s="93"/>
      <c r="B118" s="64"/>
      <c r="C118" s="54"/>
      <c r="D118" s="33">
        <v>0</v>
      </c>
      <c r="E118" s="33">
        <v>0</v>
      </c>
      <c r="F118" s="33">
        <v>0</v>
      </c>
      <c r="G118" s="33">
        <v>0</v>
      </c>
      <c r="H118" s="87"/>
      <c r="I118" s="90"/>
      <c r="J118" s="46" t="s">
        <v>121</v>
      </c>
    </row>
    <row r="119" spans="1:12" ht="61.5" customHeight="1">
      <c r="A119" s="93"/>
      <c r="B119" s="64"/>
      <c r="C119" s="54"/>
      <c r="D119" s="33">
        <v>0</v>
      </c>
      <c r="E119" s="33">
        <v>0</v>
      </c>
      <c r="F119" s="33">
        <v>0</v>
      </c>
      <c r="G119" s="33">
        <v>0</v>
      </c>
      <c r="H119" s="87"/>
      <c r="I119" s="90"/>
      <c r="J119" s="46" t="s">
        <v>66</v>
      </c>
    </row>
    <row r="120" spans="1:12" ht="54.75" customHeight="1">
      <c r="A120" s="93"/>
      <c r="B120" s="64"/>
      <c r="C120" s="54"/>
      <c r="D120" s="33">
        <v>0</v>
      </c>
      <c r="E120" s="33">
        <v>0</v>
      </c>
      <c r="F120" s="33">
        <v>0</v>
      </c>
      <c r="G120" s="33">
        <v>0</v>
      </c>
      <c r="H120" s="88"/>
      <c r="I120" s="90"/>
      <c r="J120" s="46" t="s">
        <v>67</v>
      </c>
    </row>
    <row r="121" spans="1:12" ht="30">
      <c r="A121" s="93"/>
      <c r="B121" s="64"/>
      <c r="C121" s="54"/>
      <c r="D121" s="33">
        <v>97778.880000000005</v>
      </c>
      <c r="E121" s="33">
        <v>102667.83</v>
      </c>
      <c r="F121" s="33">
        <v>107801.22</v>
      </c>
      <c r="G121" s="33">
        <f t="shared" ref="G121:G128" si="0">SUM(D121:F121)</f>
        <v>308247.93000000005</v>
      </c>
      <c r="H121" s="75" t="s">
        <v>13</v>
      </c>
      <c r="I121" s="90"/>
      <c r="J121" s="47" t="s">
        <v>69</v>
      </c>
      <c r="K121" s="43"/>
    </row>
    <row r="122" spans="1:12" ht="61.5" customHeight="1">
      <c r="A122" s="93"/>
      <c r="B122" s="64"/>
      <c r="C122" s="54"/>
      <c r="D122" s="24">
        <v>101064.11</v>
      </c>
      <c r="E122" s="24">
        <v>106117.31</v>
      </c>
      <c r="F122" s="24">
        <v>111423.18</v>
      </c>
      <c r="G122" s="33">
        <f t="shared" si="0"/>
        <v>318604.59999999998</v>
      </c>
      <c r="H122" s="76"/>
      <c r="I122" s="90"/>
      <c r="J122" s="52" t="s">
        <v>125</v>
      </c>
      <c r="K122" s="43"/>
    </row>
    <row r="123" spans="1:12" ht="53.25" customHeight="1">
      <c r="A123" s="93"/>
      <c r="B123" s="64"/>
      <c r="C123" s="54"/>
      <c r="D123" s="33">
        <v>499624.94</v>
      </c>
      <c r="E123" s="33">
        <v>524606.18999999994</v>
      </c>
      <c r="F123" s="33">
        <v>550836.5</v>
      </c>
      <c r="G123" s="33">
        <f t="shared" si="0"/>
        <v>1575067.63</v>
      </c>
      <c r="H123" s="76"/>
      <c r="I123" s="90"/>
      <c r="J123" s="52" t="s">
        <v>115</v>
      </c>
      <c r="K123" s="43"/>
    </row>
    <row r="124" spans="1:12" ht="57" customHeight="1">
      <c r="A124" s="94"/>
      <c r="B124" s="65"/>
      <c r="C124" s="55"/>
      <c r="D124" s="33">
        <v>166881.94</v>
      </c>
      <c r="E124" s="33">
        <v>175226.03</v>
      </c>
      <c r="F124" s="33">
        <v>183987.34</v>
      </c>
      <c r="G124" s="33">
        <f t="shared" si="0"/>
        <v>526095.30999999994</v>
      </c>
      <c r="H124" s="77"/>
      <c r="I124" s="91"/>
      <c r="J124" s="46" t="s">
        <v>67</v>
      </c>
      <c r="K124" s="43"/>
    </row>
    <row r="125" spans="1:12" ht="60.75" customHeight="1">
      <c r="A125" s="66" t="s">
        <v>87</v>
      </c>
      <c r="B125" s="53" t="s">
        <v>118</v>
      </c>
      <c r="C125" s="53" t="s">
        <v>6</v>
      </c>
      <c r="D125" s="37">
        <v>19405003.52</v>
      </c>
      <c r="E125" s="37">
        <v>23302472.789999999</v>
      </c>
      <c r="F125" s="37">
        <v>29925787.510000002</v>
      </c>
      <c r="G125" s="37">
        <f t="shared" si="0"/>
        <v>72633263.820000008</v>
      </c>
      <c r="H125" s="69" t="s">
        <v>11</v>
      </c>
      <c r="I125" s="72" t="s">
        <v>124</v>
      </c>
      <c r="J125" s="46" t="s">
        <v>25</v>
      </c>
      <c r="K125" s="50"/>
    </row>
    <row r="126" spans="1:12" ht="61.5" customHeight="1">
      <c r="A126" s="67"/>
      <c r="B126" s="54"/>
      <c r="C126" s="54"/>
      <c r="D126" s="40">
        <v>32168963.859999999</v>
      </c>
      <c r="E126" s="40">
        <v>38656110.539999999</v>
      </c>
      <c r="F126" s="40">
        <v>49725174.560000002</v>
      </c>
      <c r="G126" s="37">
        <f t="shared" si="0"/>
        <v>120550248.96000001</v>
      </c>
      <c r="H126" s="70"/>
      <c r="I126" s="73"/>
      <c r="J126" s="46" t="s">
        <v>121</v>
      </c>
      <c r="K126" s="50"/>
    </row>
    <row r="127" spans="1:12" ht="59.25" customHeight="1">
      <c r="A127" s="67"/>
      <c r="B127" s="54"/>
      <c r="C127" s="54"/>
      <c r="D127" s="37">
        <v>38686414.140000001</v>
      </c>
      <c r="E127" s="37">
        <v>46520821.670000002</v>
      </c>
      <c r="F127" s="37">
        <v>59848362.909999996</v>
      </c>
      <c r="G127" s="37">
        <f t="shared" si="0"/>
        <v>145055598.72</v>
      </c>
      <c r="H127" s="70"/>
      <c r="I127" s="73"/>
      <c r="J127" s="46" t="s">
        <v>115</v>
      </c>
      <c r="K127" s="50"/>
    </row>
    <row r="128" spans="1:12" ht="56.25" customHeight="1">
      <c r="A128" s="67"/>
      <c r="B128" s="54"/>
      <c r="C128" s="54"/>
      <c r="D128" s="37">
        <v>26308076.420000002</v>
      </c>
      <c r="E128" s="37">
        <v>31634854.550000001</v>
      </c>
      <c r="F128" s="37">
        <v>40696340.609999999</v>
      </c>
      <c r="G128" s="37">
        <f t="shared" si="0"/>
        <v>98639271.579999998</v>
      </c>
      <c r="H128" s="71"/>
      <c r="I128" s="73"/>
      <c r="J128" s="46" t="s">
        <v>67</v>
      </c>
      <c r="K128" s="50"/>
    </row>
    <row r="129" spans="1:13" ht="41.25" customHeight="1">
      <c r="A129" s="67"/>
      <c r="B129" s="54"/>
      <c r="C129" s="54"/>
      <c r="D129" s="33">
        <v>0</v>
      </c>
      <c r="E129" s="33">
        <v>0</v>
      </c>
      <c r="F129" s="33">
        <v>0</v>
      </c>
      <c r="G129" s="33">
        <v>0</v>
      </c>
      <c r="H129" s="75" t="s">
        <v>12</v>
      </c>
      <c r="I129" s="73"/>
      <c r="J129" s="46" t="s">
        <v>25</v>
      </c>
    </row>
    <row r="130" spans="1:13" ht="56.25" customHeight="1">
      <c r="A130" s="67"/>
      <c r="B130" s="54"/>
      <c r="C130" s="54"/>
      <c r="D130" s="33">
        <v>0</v>
      </c>
      <c r="E130" s="33">
        <v>0</v>
      </c>
      <c r="F130" s="33">
        <v>0</v>
      </c>
      <c r="G130" s="33">
        <v>0</v>
      </c>
      <c r="H130" s="76"/>
      <c r="I130" s="73"/>
      <c r="J130" s="46" t="s">
        <v>122</v>
      </c>
    </row>
    <row r="131" spans="1:13" ht="61.5" customHeight="1">
      <c r="A131" s="67"/>
      <c r="B131" s="54"/>
      <c r="C131" s="54"/>
      <c r="D131" s="33">
        <v>0</v>
      </c>
      <c r="E131" s="33">
        <v>0</v>
      </c>
      <c r="F131" s="33">
        <v>0</v>
      </c>
      <c r="G131" s="33">
        <v>0</v>
      </c>
      <c r="H131" s="76"/>
      <c r="I131" s="73"/>
      <c r="J131" s="46" t="s">
        <v>115</v>
      </c>
    </row>
    <row r="132" spans="1:13" ht="54" customHeight="1">
      <c r="A132" s="67"/>
      <c r="B132" s="54"/>
      <c r="C132" s="54"/>
      <c r="D132" s="33">
        <v>0</v>
      </c>
      <c r="E132" s="33">
        <v>0</v>
      </c>
      <c r="F132" s="33">
        <v>0</v>
      </c>
      <c r="G132" s="33">
        <v>0</v>
      </c>
      <c r="H132" s="77"/>
      <c r="I132" s="73"/>
      <c r="J132" s="46" t="s">
        <v>67</v>
      </c>
    </row>
    <row r="133" spans="1:13" ht="59.25" customHeight="1">
      <c r="A133" s="67"/>
      <c r="B133" s="54"/>
      <c r="C133" s="54"/>
      <c r="D133" s="33">
        <v>997986.91</v>
      </c>
      <c r="E133" s="33">
        <v>1201950.4099999999</v>
      </c>
      <c r="F133" s="33">
        <v>1549321.15</v>
      </c>
      <c r="G133" s="33">
        <f>SUM(D133:F133)</f>
        <v>3749258.4699999997</v>
      </c>
      <c r="H133" s="75" t="s">
        <v>13</v>
      </c>
      <c r="I133" s="73"/>
      <c r="J133" s="47" t="s">
        <v>69</v>
      </c>
      <c r="K133" s="43"/>
    </row>
    <row r="134" spans="1:13" ht="55.5" customHeight="1">
      <c r="A134" s="67"/>
      <c r="B134" s="54"/>
      <c r="C134" s="54"/>
      <c r="D134" s="24">
        <v>1663311.51</v>
      </c>
      <c r="E134" s="24">
        <v>2003250.69</v>
      </c>
      <c r="F134" s="24">
        <v>2582201.92</v>
      </c>
      <c r="G134" s="33">
        <f>SUM(D134:F134)</f>
        <v>6248764.1200000001</v>
      </c>
      <c r="H134" s="76"/>
      <c r="I134" s="73"/>
      <c r="J134" s="47" t="s">
        <v>68</v>
      </c>
      <c r="K134" s="43"/>
    </row>
    <row r="135" spans="1:13" ht="45" customHeight="1">
      <c r="A135" s="67"/>
      <c r="B135" s="54"/>
      <c r="C135" s="54"/>
      <c r="D135" s="33">
        <v>2439523.5499999998</v>
      </c>
      <c r="E135" s="33">
        <v>2938101.01</v>
      </c>
      <c r="F135" s="33">
        <v>3787229.48</v>
      </c>
      <c r="G135" s="33">
        <f>SUM(D135:F135)</f>
        <v>9164854.0399999991</v>
      </c>
      <c r="H135" s="76"/>
      <c r="I135" s="73"/>
      <c r="J135" s="47" t="s">
        <v>66</v>
      </c>
      <c r="K135" s="43"/>
      <c r="M135" s="43"/>
    </row>
    <row r="136" spans="1:13" ht="51" customHeight="1">
      <c r="A136" s="68"/>
      <c r="B136" s="55"/>
      <c r="C136" s="55"/>
      <c r="D136" s="33">
        <v>1367611.69</v>
      </c>
      <c r="E136" s="33">
        <v>1647117.23</v>
      </c>
      <c r="F136" s="33">
        <v>2123143.7999999998</v>
      </c>
      <c r="G136" s="33">
        <f>SUM(D136:F136)</f>
        <v>5137872.72</v>
      </c>
      <c r="H136" s="77"/>
      <c r="I136" s="74"/>
      <c r="J136" s="46" t="s">
        <v>67</v>
      </c>
      <c r="K136" s="43"/>
    </row>
    <row r="137" spans="1:13" ht="39.75" customHeight="1">
      <c r="A137" s="114" t="s">
        <v>79</v>
      </c>
      <c r="B137" s="115"/>
      <c r="C137" s="115"/>
      <c r="D137" s="115"/>
      <c r="E137" s="115"/>
      <c r="F137" s="115"/>
      <c r="G137" s="115"/>
      <c r="H137" s="115"/>
      <c r="I137" s="115"/>
      <c r="J137" s="116"/>
    </row>
    <row r="138" spans="1:13" ht="31.5" customHeight="1">
      <c r="A138" s="59" t="s">
        <v>119</v>
      </c>
      <c r="B138" s="60"/>
      <c r="C138" s="60"/>
      <c r="D138" s="60"/>
      <c r="E138" s="60"/>
      <c r="F138" s="60"/>
      <c r="G138" s="60"/>
      <c r="H138" s="60"/>
      <c r="I138" s="60"/>
      <c r="J138" s="61"/>
    </row>
    <row r="139" spans="1:13" ht="123.75" customHeight="1">
      <c r="A139" s="53" t="s">
        <v>86</v>
      </c>
      <c r="B139" s="53" t="s">
        <v>32</v>
      </c>
      <c r="C139" s="53" t="s">
        <v>6</v>
      </c>
      <c r="D139" s="33">
        <v>0</v>
      </c>
      <c r="E139" s="24">
        <v>0</v>
      </c>
      <c r="F139" s="24">
        <v>0</v>
      </c>
      <c r="G139" s="33">
        <v>0</v>
      </c>
      <c r="H139" s="16" t="s">
        <v>11</v>
      </c>
      <c r="I139" s="80" t="s">
        <v>102</v>
      </c>
      <c r="J139" s="56" t="s">
        <v>25</v>
      </c>
    </row>
    <row r="140" spans="1:13" ht="92.25" customHeight="1">
      <c r="A140" s="54"/>
      <c r="B140" s="54"/>
      <c r="C140" s="54"/>
      <c r="D140" s="24">
        <v>10000</v>
      </c>
      <c r="E140" s="24">
        <v>0</v>
      </c>
      <c r="F140" s="24">
        <v>0</v>
      </c>
      <c r="G140" s="33">
        <v>10000</v>
      </c>
      <c r="H140" s="19" t="s">
        <v>12</v>
      </c>
      <c r="I140" s="81"/>
      <c r="J140" s="57"/>
    </row>
    <row r="141" spans="1:13" ht="103.5" customHeight="1">
      <c r="A141" s="55"/>
      <c r="B141" s="55"/>
      <c r="C141" s="55"/>
      <c r="D141" s="33">
        <v>0</v>
      </c>
      <c r="E141" s="24">
        <v>0</v>
      </c>
      <c r="F141" s="24">
        <v>0</v>
      </c>
      <c r="G141" s="33">
        <v>0</v>
      </c>
      <c r="H141" s="16" t="s">
        <v>13</v>
      </c>
      <c r="I141" s="81"/>
      <c r="J141" s="58"/>
    </row>
    <row r="142" spans="1:13" ht="117" customHeight="1">
      <c r="A142" s="53" t="s">
        <v>87</v>
      </c>
      <c r="B142" s="53" t="s">
        <v>33</v>
      </c>
      <c r="C142" s="53" t="s">
        <v>6</v>
      </c>
      <c r="D142" s="33">
        <v>0</v>
      </c>
      <c r="E142" s="24">
        <v>0</v>
      </c>
      <c r="F142" s="24">
        <v>0</v>
      </c>
      <c r="G142" s="33">
        <v>0</v>
      </c>
      <c r="H142" s="16" t="s">
        <v>11</v>
      </c>
      <c r="I142" s="81"/>
      <c r="J142" s="56" t="s">
        <v>25</v>
      </c>
    </row>
    <row r="143" spans="1:13" ht="93" customHeight="1">
      <c r="A143" s="54"/>
      <c r="B143" s="54"/>
      <c r="C143" s="54"/>
      <c r="D143" s="33">
        <v>10000</v>
      </c>
      <c r="E143" s="24">
        <v>0</v>
      </c>
      <c r="F143" s="24">
        <v>0</v>
      </c>
      <c r="G143" s="33">
        <v>10000</v>
      </c>
      <c r="H143" s="19" t="s">
        <v>12</v>
      </c>
      <c r="I143" s="81"/>
      <c r="J143" s="57"/>
    </row>
    <row r="144" spans="1:13" ht="109.5" customHeight="1">
      <c r="A144" s="55"/>
      <c r="B144" s="55"/>
      <c r="C144" s="55"/>
      <c r="D144" s="33">
        <v>0</v>
      </c>
      <c r="E144" s="24">
        <v>0</v>
      </c>
      <c r="F144" s="24">
        <v>0</v>
      </c>
      <c r="G144" s="33">
        <v>0</v>
      </c>
      <c r="H144" s="16" t="s">
        <v>13</v>
      </c>
      <c r="I144" s="82"/>
      <c r="J144" s="58"/>
    </row>
    <row r="145" spans="1:18" ht="123" customHeight="1">
      <c r="A145" s="53" t="s">
        <v>88</v>
      </c>
      <c r="B145" s="53" t="s">
        <v>34</v>
      </c>
      <c r="C145" s="53" t="s">
        <v>6</v>
      </c>
      <c r="D145" s="33">
        <v>0</v>
      </c>
      <c r="E145" s="24">
        <v>0</v>
      </c>
      <c r="F145" s="24">
        <v>0</v>
      </c>
      <c r="G145" s="33">
        <v>0</v>
      </c>
      <c r="H145" s="16" t="s">
        <v>11</v>
      </c>
      <c r="I145" s="80" t="s">
        <v>103</v>
      </c>
      <c r="J145" s="56" t="s">
        <v>25</v>
      </c>
    </row>
    <row r="146" spans="1:18" ht="84.75" customHeight="1">
      <c r="A146" s="54"/>
      <c r="B146" s="54"/>
      <c r="C146" s="54"/>
      <c r="D146" s="23">
        <v>0</v>
      </c>
      <c r="E146" s="24">
        <v>100000</v>
      </c>
      <c r="F146" s="24">
        <v>0</v>
      </c>
      <c r="G146" s="33">
        <v>100000</v>
      </c>
      <c r="H146" s="19" t="s">
        <v>12</v>
      </c>
      <c r="I146" s="81"/>
      <c r="J146" s="57"/>
    </row>
    <row r="147" spans="1:18" ht="69.75" customHeight="1">
      <c r="A147" s="55"/>
      <c r="B147" s="55"/>
      <c r="C147" s="55"/>
      <c r="D147" s="33">
        <v>0</v>
      </c>
      <c r="E147" s="24">
        <v>0</v>
      </c>
      <c r="F147" s="24">
        <v>0</v>
      </c>
      <c r="G147" s="33">
        <v>0</v>
      </c>
      <c r="H147" s="16" t="s">
        <v>13</v>
      </c>
      <c r="I147" s="81"/>
      <c r="J147" s="58"/>
    </row>
    <row r="148" spans="1:18" ht="98.25" customHeight="1">
      <c r="A148" s="53" t="s">
        <v>89</v>
      </c>
      <c r="B148" s="53" t="s">
        <v>35</v>
      </c>
      <c r="C148" s="53" t="s">
        <v>6</v>
      </c>
      <c r="D148" s="33">
        <v>0</v>
      </c>
      <c r="E148" s="24">
        <v>0</v>
      </c>
      <c r="F148" s="24">
        <v>0</v>
      </c>
      <c r="G148" s="33">
        <v>0</v>
      </c>
      <c r="H148" s="16" t="s">
        <v>11</v>
      </c>
      <c r="I148" s="81"/>
      <c r="J148" s="56" t="s">
        <v>25</v>
      </c>
    </row>
    <row r="149" spans="1:18" ht="82.5" customHeight="1">
      <c r="A149" s="54"/>
      <c r="B149" s="54"/>
      <c r="C149" s="54"/>
      <c r="D149" s="33">
        <v>0</v>
      </c>
      <c r="E149" s="24">
        <v>100000</v>
      </c>
      <c r="F149" s="24">
        <v>0</v>
      </c>
      <c r="G149" s="33">
        <v>100000</v>
      </c>
      <c r="H149" s="19" t="s">
        <v>12</v>
      </c>
      <c r="I149" s="81"/>
      <c r="J149" s="57"/>
    </row>
    <row r="150" spans="1:18" ht="70.5" customHeight="1">
      <c r="A150" s="55"/>
      <c r="B150" s="55"/>
      <c r="C150" s="55"/>
      <c r="D150" s="33">
        <v>0</v>
      </c>
      <c r="E150" s="24">
        <v>0</v>
      </c>
      <c r="F150" s="24">
        <v>0</v>
      </c>
      <c r="G150" s="33">
        <v>0</v>
      </c>
      <c r="H150" s="16" t="s">
        <v>13</v>
      </c>
      <c r="I150" s="82"/>
      <c r="J150" s="58"/>
    </row>
    <row r="151" spans="1:18" ht="99.75" customHeight="1">
      <c r="A151" s="53" t="s">
        <v>90</v>
      </c>
      <c r="B151" s="56" t="s">
        <v>76</v>
      </c>
      <c r="C151" s="53" t="s">
        <v>6</v>
      </c>
      <c r="D151" s="33">
        <v>0</v>
      </c>
      <c r="E151" s="24">
        <v>0</v>
      </c>
      <c r="F151" s="24">
        <v>0</v>
      </c>
      <c r="G151" s="33">
        <v>0</v>
      </c>
      <c r="H151" s="16" t="s">
        <v>11</v>
      </c>
      <c r="I151" s="80" t="s">
        <v>101</v>
      </c>
      <c r="J151" s="56" t="s">
        <v>77</v>
      </c>
    </row>
    <row r="152" spans="1:18" ht="70.900000000000006" customHeight="1">
      <c r="A152" s="54"/>
      <c r="B152" s="62"/>
      <c r="C152" s="54"/>
      <c r="D152" s="33">
        <v>0</v>
      </c>
      <c r="E152" s="24">
        <v>10000</v>
      </c>
      <c r="F152" s="33">
        <v>0</v>
      </c>
      <c r="G152" s="33">
        <v>10000</v>
      </c>
      <c r="H152" s="19" t="s">
        <v>12</v>
      </c>
      <c r="I152" s="81"/>
      <c r="J152" s="57"/>
    </row>
    <row r="153" spans="1:18" ht="70.900000000000006" customHeight="1">
      <c r="A153" s="55"/>
      <c r="B153" s="63"/>
      <c r="C153" s="55"/>
      <c r="D153" s="33">
        <v>0</v>
      </c>
      <c r="E153" s="24">
        <v>0</v>
      </c>
      <c r="F153" s="24">
        <v>0</v>
      </c>
      <c r="G153" s="33">
        <v>0</v>
      </c>
      <c r="H153" s="16" t="s">
        <v>13</v>
      </c>
      <c r="I153" s="82"/>
      <c r="J153" s="58"/>
    </row>
    <row r="154" spans="1:18" ht="97.5" customHeight="1">
      <c r="A154" s="53" t="s">
        <v>91</v>
      </c>
      <c r="B154" s="53" t="s">
        <v>80</v>
      </c>
      <c r="C154" s="53" t="s">
        <v>6</v>
      </c>
      <c r="D154" s="33">
        <v>0</v>
      </c>
      <c r="E154" s="24">
        <v>590000</v>
      </c>
      <c r="F154" s="33">
        <v>0</v>
      </c>
      <c r="G154" s="33">
        <v>590000</v>
      </c>
      <c r="H154" s="16" t="s">
        <v>11</v>
      </c>
      <c r="I154" s="80" t="s">
        <v>104</v>
      </c>
      <c r="J154" s="56" t="s">
        <v>115</v>
      </c>
    </row>
    <row r="155" spans="1:18" ht="70.900000000000006" customHeight="1">
      <c r="A155" s="54"/>
      <c r="B155" s="54"/>
      <c r="C155" s="54"/>
      <c r="D155" s="33">
        <v>0</v>
      </c>
      <c r="E155" s="24">
        <v>500000</v>
      </c>
      <c r="F155" s="33">
        <v>0</v>
      </c>
      <c r="G155" s="33">
        <v>500000</v>
      </c>
      <c r="H155" s="19" t="s">
        <v>12</v>
      </c>
      <c r="I155" s="81"/>
      <c r="J155" s="57"/>
    </row>
    <row r="156" spans="1:18" ht="84.75" customHeight="1">
      <c r="A156" s="55"/>
      <c r="B156" s="55"/>
      <c r="C156" s="55"/>
      <c r="D156" s="33">
        <v>0</v>
      </c>
      <c r="E156" s="24">
        <v>0</v>
      </c>
      <c r="F156" s="24">
        <v>0</v>
      </c>
      <c r="G156" s="33">
        <v>0</v>
      </c>
      <c r="H156" s="16" t="s">
        <v>13</v>
      </c>
      <c r="I156" s="82"/>
      <c r="J156" s="58"/>
    </row>
    <row r="157" spans="1:18" ht="117" customHeight="1">
      <c r="A157" s="108" t="s">
        <v>7</v>
      </c>
      <c r="B157" s="109"/>
      <c r="C157" s="1"/>
      <c r="D157" s="12">
        <f>SUM(D15,D18,D24,D32,D35,D38,D44,D47,D71,D74,D78,D81,D80,D79,D90,D91,D92,D54,D57,D60,D63,D113,D114,D115,D116,D125,D126,D127,D128)</f>
        <v>182307638.23000002</v>
      </c>
      <c r="E157" s="7">
        <f>SUM(E12,E15,E18,E21,E24,E32,E35,E38,E44,E47,E71,E74,E78,E79,E80,E81,E90,E91,E92,E154,E54,E57,E60,E63,E113,E114,E115,E116,E125,E126,E127,E128)</f>
        <v>215101521.95999998</v>
      </c>
      <c r="F157" s="12">
        <f>SUM(F15,F18,F24,F32,F35,F38,F44,F47,F71,F74,F78,F79,F80,F81,F90,F91,F92,F54,F57,F60,F63,F113,F114,F115,F116,F125,F126,F127,F128)</f>
        <v>268425186.75</v>
      </c>
      <c r="G157" s="12">
        <f>SUM(D157:F157)</f>
        <v>665834346.94000006</v>
      </c>
      <c r="H157" s="20" t="s">
        <v>11</v>
      </c>
      <c r="I157" s="18"/>
      <c r="J157" s="27"/>
      <c r="L157" s="43"/>
      <c r="M157" s="43"/>
      <c r="N157" s="43"/>
      <c r="P157" s="43"/>
      <c r="Q157" s="43"/>
      <c r="R157" s="43"/>
    </row>
    <row r="158" spans="1:18" ht="100.5" customHeight="1">
      <c r="A158" s="110"/>
      <c r="B158" s="111"/>
      <c r="C158" s="1"/>
      <c r="D158" s="12">
        <f>SUM(D13,D16,D19,D22,D25,D28,D39,D45,D51,D69,D72,D104,D107,D110,D140,D143)</f>
        <v>1810830</v>
      </c>
      <c r="E158" s="12">
        <f>SUM(E16,E19,E22,E25,E28,E33,E39,E42,E48,E69,E72,E104,E107,E110,E146,E149,E152,E155)</f>
        <v>2967830</v>
      </c>
      <c r="F158" s="22">
        <f>SUM(F13,F16,F19,F22,F25,F28,F69,F72,F104,F107,F110)</f>
        <v>1183500</v>
      </c>
      <c r="G158" s="12">
        <f>SUM(D158:F158)</f>
        <v>5962160</v>
      </c>
      <c r="H158" s="1" t="s">
        <v>12</v>
      </c>
      <c r="I158" s="10"/>
      <c r="J158" s="25"/>
      <c r="L158" s="43"/>
      <c r="M158" s="43"/>
      <c r="N158" s="50"/>
      <c r="P158" s="43"/>
      <c r="Q158" s="43"/>
      <c r="R158" s="50"/>
    </row>
    <row r="159" spans="1:18" ht="102.75" customHeight="1">
      <c r="A159" s="112"/>
      <c r="B159" s="113"/>
      <c r="C159" s="1"/>
      <c r="D159" s="12">
        <f>SUM(D14,D17,D20,D23,D26,D29,D34,D70,D73,D76,D89,D87,D99,D100,D101,D56,D59,D62,D65,D121,D122,D123,D124,D133,D134,D135,D136)</f>
        <v>10325915.049999999</v>
      </c>
      <c r="E159" s="12">
        <f>SUM(E14,E17,E20,E23,E26,E29,E34,E70,E73,E76,E89,E87,E99,E100,E101,E56,E59,E62,E65,E121,E122,E123,E124,E133,E134,E135,E136)</f>
        <v>12158200.060000001</v>
      </c>
      <c r="F159" s="12">
        <f>SUM(F14,F17,F26,F29,F70,F76,F87,F89,F99,F100,F101,F56,F59,F62,F65,F121,F122,F123,F124,F133,F134,F135,F136)</f>
        <v>15049849.5</v>
      </c>
      <c r="G159" s="12">
        <f>SUM(D159:F159)</f>
        <v>37533964.609999999</v>
      </c>
      <c r="H159" s="20" t="s">
        <v>14</v>
      </c>
      <c r="I159" s="10"/>
      <c r="J159" s="25"/>
      <c r="L159" s="43"/>
      <c r="M159" s="43"/>
      <c r="N159" s="43"/>
      <c r="P159" s="43"/>
      <c r="Q159" s="43"/>
      <c r="R159" s="43"/>
    </row>
    <row r="160" spans="1:18" ht="15.75">
      <c r="A160" s="99" t="s">
        <v>8</v>
      </c>
      <c r="B160" s="99"/>
      <c r="C160" s="3"/>
      <c r="D160" s="7">
        <f>SUM(D157:D159)</f>
        <v>194444383.28000003</v>
      </c>
      <c r="E160" s="7">
        <f>SUM(E157:E159)</f>
        <v>230227552.01999998</v>
      </c>
      <c r="F160" s="7">
        <f>SUM(F157:F159)</f>
        <v>284658536.25</v>
      </c>
      <c r="G160" s="13">
        <f>SUM(G157:G159)</f>
        <v>709330471.55000007</v>
      </c>
      <c r="H160" s="4"/>
      <c r="I160" s="4"/>
      <c r="J160" s="4"/>
      <c r="L160" s="43"/>
      <c r="M160" s="43"/>
      <c r="N160" s="43"/>
    </row>
    <row r="161" spans="4:16">
      <c r="D161" s="42"/>
    </row>
    <row r="162" spans="4:16">
      <c r="G162" s="2"/>
      <c r="H162" s="2"/>
      <c r="I162" s="2"/>
      <c r="J162" s="2"/>
      <c r="M162" s="51"/>
      <c r="N162" s="43"/>
    </row>
    <row r="163" spans="4:16">
      <c r="G163" s="2"/>
      <c r="H163" s="2"/>
      <c r="I163" s="2"/>
      <c r="J163" s="2"/>
      <c r="M163" s="43"/>
      <c r="N163" s="43"/>
      <c r="O163" s="43"/>
      <c r="P163" s="43"/>
    </row>
    <row r="164" spans="4:16">
      <c r="G164" s="43"/>
      <c r="H164" s="2"/>
      <c r="I164" s="2"/>
      <c r="J164" s="2"/>
      <c r="M164" s="43"/>
      <c r="N164" s="43"/>
      <c r="O164" s="50"/>
      <c r="P164" s="43"/>
    </row>
    <row r="165" spans="4:16">
      <c r="F165" s="43"/>
      <c r="G165" s="2"/>
      <c r="H165" s="43"/>
      <c r="I165" s="2"/>
      <c r="J165" s="2"/>
      <c r="M165" s="43"/>
      <c r="N165" s="43"/>
      <c r="O165" s="43"/>
      <c r="P165" s="43"/>
    </row>
    <row r="166" spans="4:16">
      <c r="G166" s="2"/>
      <c r="H166" s="2"/>
      <c r="I166" s="2"/>
      <c r="J166" s="2"/>
      <c r="P166" s="43"/>
    </row>
    <row r="167" spans="4:16">
      <c r="G167" s="2"/>
      <c r="H167" s="2"/>
      <c r="I167" s="2"/>
      <c r="J167" s="2"/>
    </row>
  </sheetData>
  <mergeCells count="189">
    <mergeCell ref="G1:J1"/>
    <mergeCell ref="G2:J2"/>
    <mergeCell ref="A154:A156"/>
    <mergeCell ref="B154:B156"/>
    <mergeCell ref="C154:C156"/>
    <mergeCell ref="C151:C153"/>
    <mergeCell ref="C145:C147"/>
    <mergeCell ref="C78:C89"/>
    <mergeCell ref="A74:A76"/>
    <mergeCell ref="C74:C76"/>
    <mergeCell ref="H78:H81"/>
    <mergeCell ref="H86:H89"/>
    <mergeCell ref="B78:B89"/>
    <mergeCell ref="C68:C70"/>
    <mergeCell ref="C71:C73"/>
    <mergeCell ref="I68:I70"/>
    <mergeCell ref="I71:I73"/>
    <mergeCell ref="B71:B73"/>
    <mergeCell ref="A68:A70"/>
    <mergeCell ref="C44:C46"/>
    <mergeCell ref="J68:J70"/>
    <mergeCell ref="J71:J73"/>
    <mergeCell ref="B27:B29"/>
    <mergeCell ref="B44:B46"/>
    <mergeCell ref="A157:B159"/>
    <mergeCell ref="J74:J76"/>
    <mergeCell ref="H82:H85"/>
    <mergeCell ref="A77:I77"/>
    <mergeCell ref="I74:I76"/>
    <mergeCell ref="B74:B76"/>
    <mergeCell ref="A106:A108"/>
    <mergeCell ref="B106:B108"/>
    <mergeCell ref="I103:I105"/>
    <mergeCell ref="C139:C141"/>
    <mergeCell ref="I139:I144"/>
    <mergeCell ref="I145:I150"/>
    <mergeCell ref="I109:I111"/>
    <mergeCell ref="I151:I153"/>
    <mergeCell ref="I154:I156"/>
    <mergeCell ref="A137:J137"/>
    <mergeCell ref="A148:A150"/>
    <mergeCell ref="A151:A153"/>
    <mergeCell ref="A139:A141"/>
    <mergeCell ref="B103:B105"/>
    <mergeCell ref="C103:C105"/>
    <mergeCell ref="C90:C101"/>
    <mergeCell ref="I78:I89"/>
    <mergeCell ref="J106:J108"/>
    <mergeCell ref="I12:I14"/>
    <mergeCell ref="A4:I4"/>
    <mergeCell ref="A5:I5"/>
    <mergeCell ref="J7:J8"/>
    <mergeCell ref="I7:I8"/>
    <mergeCell ref="A9:J9"/>
    <mergeCell ref="A10:J10"/>
    <mergeCell ref="A11:J11"/>
    <mergeCell ref="C7:C8"/>
    <mergeCell ref="H7:H8"/>
    <mergeCell ref="A7:A8"/>
    <mergeCell ref="B7:B8"/>
    <mergeCell ref="D7:G7"/>
    <mergeCell ref="B12:B14"/>
    <mergeCell ref="C12:C14"/>
    <mergeCell ref="A12:A14"/>
    <mergeCell ref="J12:J14"/>
    <mergeCell ref="A160:B160"/>
    <mergeCell ref="J47:J49"/>
    <mergeCell ref="J41:J43"/>
    <mergeCell ref="I41:I43"/>
    <mergeCell ref="B38:B40"/>
    <mergeCell ref="A27:A29"/>
    <mergeCell ref="J32:J34"/>
    <mergeCell ref="J35:J37"/>
    <mergeCell ref="J44:J46"/>
    <mergeCell ref="J38:J40"/>
    <mergeCell ref="H98:H101"/>
    <mergeCell ref="B90:B101"/>
    <mergeCell ref="A102:I102"/>
    <mergeCell ref="C106:C108"/>
    <mergeCell ref="B109:B111"/>
    <mergeCell ref="A109:A111"/>
    <mergeCell ref="J103:J105"/>
    <mergeCell ref="I35:I37"/>
    <mergeCell ref="B41:B43"/>
    <mergeCell ref="C32:C34"/>
    <mergeCell ref="A31:J31"/>
    <mergeCell ref="I32:I34"/>
    <mergeCell ref="A47:A49"/>
    <mergeCell ref="B47:B49"/>
    <mergeCell ref="A50:A52"/>
    <mergeCell ref="B50:B52"/>
    <mergeCell ref="J50:J52"/>
    <mergeCell ref="C27:C29"/>
    <mergeCell ref="I24:I26"/>
    <mergeCell ref="A38:A40"/>
    <mergeCell ref="A41:A43"/>
    <mergeCell ref="I50:I52"/>
    <mergeCell ref="A44:A46"/>
    <mergeCell ref="I47:I49"/>
    <mergeCell ref="B32:B34"/>
    <mergeCell ref="C47:C49"/>
    <mergeCell ref="A53:J53"/>
    <mergeCell ref="I54:I56"/>
    <mergeCell ref="J54:J56"/>
    <mergeCell ref="I57:I59"/>
    <mergeCell ref="J57:J59"/>
    <mergeCell ref="H133:H136"/>
    <mergeCell ref="A113:A124"/>
    <mergeCell ref="I106:I108"/>
    <mergeCell ref="C109:C111"/>
    <mergeCell ref="I90:I101"/>
    <mergeCell ref="A103:A105"/>
    <mergeCell ref="A60:A65"/>
    <mergeCell ref="A54:A59"/>
    <mergeCell ref="B68:B70"/>
    <mergeCell ref="A67:I67"/>
    <mergeCell ref="A66:I66"/>
    <mergeCell ref="A32:A34"/>
    <mergeCell ref="I15:I17"/>
    <mergeCell ref="I18:I20"/>
    <mergeCell ref="B21:B23"/>
    <mergeCell ref="A71:A73"/>
    <mergeCell ref="J18:J20"/>
    <mergeCell ref="J21:J23"/>
    <mergeCell ref="I21:I23"/>
    <mergeCell ref="C113:C124"/>
    <mergeCell ref="H113:H116"/>
    <mergeCell ref="I113:I124"/>
    <mergeCell ref="H117:H120"/>
    <mergeCell ref="H121:H124"/>
    <mergeCell ref="B15:B17"/>
    <mergeCell ref="J15:J17"/>
    <mergeCell ref="C15:C17"/>
    <mergeCell ref="J24:J26"/>
    <mergeCell ref="J27:J29"/>
    <mergeCell ref="C41:C43"/>
    <mergeCell ref="C35:C37"/>
    <mergeCell ref="C38:C40"/>
    <mergeCell ref="I60:I65"/>
    <mergeCell ref="J109:J111"/>
    <mergeCell ref="A112:J112"/>
    <mergeCell ref="C125:C136"/>
    <mergeCell ref="A125:A136"/>
    <mergeCell ref="H125:H128"/>
    <mergeCell ref="I125:I136"/>
    <mergeCell ref="H129:H132"/>
    <mergeCell ref="A15:A17"/>
    <mergeCell ref="A18:A20"/>
    <mergeCell ref="A78:A89"/>
    <mergeCell ref="H90:H93"/>
    <mergeCell ref="H94:H97"/>
    <mergeCell ref="A90:A101"/>
    <mergeCell ref="C18:C20"/>
    <mergeCell ref="A21:A23"/>
    <mergeCell ref="I44:I46"/>
    <mergeCell ref="A35:A37"/>
    <mergeCell ref="B35:B37"/>
    <mergeCell ref="I38:I40"/>
    <mergeCell ref="I27:I29"/>
    <mergeCell ref="A24:A26"/>
    <mergeCell ref="B24:B26"/>
    <mergeCell ref="C24:C26"/>
    <mergeCell ref="C21:C23"/>
    <mergeCell ref="B18:B20"/>
    <mergeCell ref="C50:C52"/>
    <mergeCell ref="J60:J62"/>
    <mergeCell ref="B54:B59"/>
    <mergeCell ref="B60:B65"/>
    <mergeCell ref="J63:J65"/>
    <mergeCell ref="C60:C65"/>
    <mergeCell ref="C54:C59"/>
    <mergeCell ref="C148:C150"/>
    <mergeCell ref="J154:J156"/>
    <mergeCell ref="B148:B150"/>
    <mergeCell ref="J148:J150"/>
    <mergeCell ref="A138:J138"/>
    <mergeCell ref="B151:B153"/>
    <mergeCell ref="J151:J153"/>
    <mergeCell ref="A145:A147"/>
    <mergeCell ref="B113:B124"/>
    <mergeCell ref="A142:A144"/>
    <mergeCell ref="B142:B144"/>
    <mergeCell ref="C142:C144"/>
    <mergeCell ref="B145:B147"/>
    <mergeCell ref="J139:J141"/>
    <mergeCell ref="J142:J144"/>
    <mergeCell ref="J145:J147"/>
    <mergeCell ref="B139:B141"/>
    <mergeCell ref="B125:B136"/>
  </mergeCells>
  <pageMargins left="0.27559055118110237" right="0.19685039370078741" top="0.27559055118110237" bottom="0.19685039370078741" header="0.23622047244094491" footer="0.11811023622047245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Natalya</dc:creator>
  <cp:lastModifiedBy>_BulyakovaAU</cp:lastModifiedBy>
  <cp:lastPrinted>2014-11-17T09:00:46Z</cp:lastPrinted>
  <dcterms:created xsi:type="dcterms:W3CDTF">2014-08-16T10:43:07Z</dcterms:created>
  <dcterms:modified xsi:type="dcterms:W3CDTF">2014-11-17T09:06:05Z</dcterms:modified>
</cp:coreProperties>
</file>